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в Думу, КСП\"/>
    </mc:Choice>
  </mc:AlternateContent>
  <bookViews>
    <workbookView xWindow="-122" yWindow="-122" windowWidth="29045" windowHeight="15989" tabRatio="605"/>
  </bookViews>
  <sheets>
    <sheet name="2020" sheetId="70" r:id="rId1"/>
  </sheets>
  <definedNames>
    <definedName name="_xlnm.Print_Titles" localSheetId="0">'2020'!$6:$8</definedName>
    <definedName name="_xlnm.Print_Area" localSheetId="0">'2020'!$A$1:$E$203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0" i="70" l="1"/>
  <c r="E140" i="70" l="1"/>
  <c r="E139" i="70"/>
  <c r="E138" i="70" s="1"/>
  <c r="D138" i="70"/>
  <c r="C138" i="70"/>
  <c r="E135" i="70"/>
  <c r="D135" i="70"/>
  <c r="C135" i="70"/>
  <c r="E133" i="70"/>
  <c r="D133" i="70"/>
  <c r="C133" i="70"/>
  <c r="E132" i="70"/>
  <c r="E131" i="70"/>
  <c r="D129" i="70"/>
  <c r="C129" i="70"/>
  <c r="E128" i="70"/>
  <c r="E127" i="70"/>
  <c r="E126" i="70"/>
  <c r="E125" i="70"/>
  <c r="E124" i="70"/>
  <c r="E123" i="70"/>
  <c r="E122" i="70"/>
  <c r="E121" i="70"/>
  <c r="D120" i="70"/>
  <c r="C120" i="70"/>
  <c r="E119" i="70"/>
  <c r="E118" i="70"/>
  <c r="E117" i="70"/>
  <c r="E116" i="70"/>
  <c r="E115" i="70"/>
  <c r="E114" i="70"/>
  <c r="E113" i="70"/>
  <c r="E112" i="70"/>
  <c r="D111" i="70"/>
  <c r="C111" i="70"/>
  <c r="E110" i="70"/>
  <c r="E109" i="70"/>
  <c r="E108" i="70"/>
  <c r="D106" i="70"/>
  <c r="C106" i="70"/>
  <c r="D105" i="70"/>
  <c r="D104" i="70" s="1"/>
  <c r="E101" i="70"/>
  <c r="D101" i="70"/>
  <c r="C101" i="70"/>
  <c r="E77" i="70"/>
  <c r="D77" i="70"/>
  <c r="C77" i="70"/>
  <c r="E73" i="70"/>
  <c r="D73" i="70"/>
  <c r="C73" i="70"/>
  <c r="E70" i="70"/>
  <c r="D70" i="70"/>
  <c r="C70" i="70"/>
  <c r="E68" i="70"/>
  <c r="D68" i="70"/>
  <c r="C68" i="70"/>
  <c r="C67" i="70"/>
  <c r="E63" i="70"/>
  <c r="D63" i="70"/>
  <c r="C63" i="70"/>
  <c r="E61" i="70"/>
  <c r="D61" i="70"/>
  <c r="C61" i="70"/>
  <c r="E59" i="70"/>
  <c r="D59" i="70"/>
  <c r="C59" i="70"/>
  <c r="E56" i="70"/>
  <c r="C56" i="70"/>
  <c r="D54" i="70"/>
  <c r="C54" i="70"/>
  <c r="E52" i="70"/>
  <c r="D52" i="70"/>
  <c r="C52" i="70"/>
  <c r="E49" i="70"/>
  <c r="E48" i="70" s="1"/>
  <c r="D49" i="70"/>
  <c r="C49" i="70"/>
  <c r="C48" i="70"/>
  <c r="C45" i="70" s="1"/>
  <c r="D42" i="70"/>
  <c r="C42" i="70"/>
  <c r="E40" i="70"/>
  <c r="D40" i="70"/>
  <c r="C40" i="70"/>
  <c r="E37" i="70"/>
  <c r="D37" i="70"/>
  <c r="C37" i="70"/>
  <c r="E34" i="70"/>
  <c r="D34" i="70"/>
  <c r="C34" i="70"/>
  <c r="E32" i="70"/>
  <c r="E31" i="70" s="1"/>
  <c r="D32" i="70"/>
  <c r="C32" i="70"/>
  <c r="E29" i="70"/>
  <c r="D29" i="70"/>
  <c r="C29" i="70"/>
  <c r="E26" i="70"/>
  <c r="D26" i="70"/>
  <c r="C26" i="70"/>
  <c r="E23" i="70"/>
  <c r="D23" i="70"/>
  <c r="C23" i="70"/>
  <c r="E19" i="70"/>
  <c r="D19" i="70"/>
  <c r="C19" i="70"/>
  <c r="C15" i="70" s="1"/>
  <c r="C14" i="70" s="1"/>
  <c r="E16" i="70"/>
  <c r="D16" i="70"/>
  <c r="D15" i="70" s="1"/>
  <c r="C16" i="70"/>
  <c r="E12" i="70"/>
  <c r="D12" i="70"/>
  <c r="C12" i="70"/>
  <c r="E10" i="70"/>
  <c r="D10" i="70"/>
  <c r="C10" i="70"/>
  <c r="C31" i="70" l="1"/>
  <c r="E129" i="70"/>
  <c r="E111" i="70"/>
  <c r="E120" i="70"/>
  <c r="E15" i="70"/>
  <c r="E45" i="70"/>
  <c r="E106" i="70"/>
  <c r="E14" i="70"/>
  <c r="D31" i="70"/>
  <c r="D48" i="70"/>
  <c r="D45" i="70" s="1"/>
  <c r="D67" i="70"/>
  <c r="D9" i="70" s="1"/>
  <c r="E67" i="70"/>
  <c r="D14" i="70"/>
  <c r="C105" i="70"/>
  <c r="C104" i="70" s="1"/>
  <c r="C9" i="70"/>
  <c r="E105" i="70"/>
  <c r="E104" i="70" s="1"/>
  <c r="C194" i="70"/>
  <c r="D194" i="70"/>
  <c r="D196" i="70"/>
  <c r="D200" i="70" s="1"/>
  <c r="C198" i="70"/>
  <c r="C196" i="70" s="1"/>
  <c r="C200" i="70" l="1"/>
  <c r="E9" i="70"/>
  <c r="C141" i="70"/>
  <c r="C203" i="70" s="1"/>
  <c r="D141" i="70"/>
  <c r="D203" i="70" s="1"/>
  <c r="E170" i="70"/>
  <c r="K170" i="70" s="1"/>
  <c r="E166" i="70"/>
  <c r="E190" i="70"/>
  <c r="E178" i="70"/>
  <c r="E141" i="70" l="1"/>
  <c r="E189" i="70"/>
  <c r="K178" i="70"/>
  <c r="K166" i="70"/>
  <c r="E174" i="70"/>
  <c r="E168" i="70"/>
  <c r="P201" i="70"/>
  <c r="Q201" i="70"/>
  <c r="P202" i="70"/>
  <c r="Q202" i="70"/>
  <c r="K198" i="70" l="1"/>
  <c r="E198" i="70"/>
  <c r="E199" i="70"/>
  <c r="E193" i="70"/>
  <c r="E185" i="70"/>
  <c r="E186" i="70"/>
  <c r="E187" i="70"/>
  <c r="E179" i="70"/>
  <c r="E180" i="70"/>
  <c r="E167" i="70"/>
  <c r="E165" i="70"/>
  <c r="E176" i="70"/>
  <c r="E172" i="70"/>
  <c r="E173" i="70"/>
  <c r="E159" i="70"/>
  <c r="E160" i="70"/>
  <c r="E161" i="70"/>
  <c r="E162" i="70"/>
  <c r="E163" i="70"/>
  <c r="E155" i="70"/>
  <c r="E156" i="70"/>
  <c r="E150" i="70"/>
  <c r="E175" i="70" l="1"/>
  <c r="E148" i="70"/>
  <c r="E164" i="70" l="1"/>
  <c r="E169" i="70"/>
  <c r="E145" i="70"/>
  <c r="E146" i="70"/>
  <c r="E147" i="70"/>
  <c r="E152" i="70"/>
  <c r="E151" i="70" s="1"/>
  <c r="E154" i="70"/>
  <c r="E158" i="70"/>
  <c r="E182" i="70"/>
  <c r="E181" i="70" s="1"/>
  <c r="E184" i="70"/>
  <c r="E188" i="70"/>
  <c r="E192" i="70"/>
  <c r="E195" i="70"/>
  <c r="E194" i="70" s="1"/>
  <c r="E197" i="70"/>
  <c r="E196" i="70" s="1"/>
  <c r="E144" i="70"/>
  <c r="F143" i="70"/>
  <c r="G143" i="70"/>
  <c r="H143" i="70"/>
  <c r="I143" i="70"/>
  <c r="E191" i="70" l="1"/>
  <c r="E177" i="70"/>
  <c r="E143" i="70"/>
  <c r="E183" i="70"/>
  <c r="E157" i="70"/>
  <c r="E153" i="70"/>
  <c r="E171" i="70"/>
  <c r="E200" i="70" l="1"/>
  <c r="E203" i="70" s="1"/>
  <c r="E202" i="70" l="1"/>
  <c r="E201" i="70" l="1"/>
  <c r="G76" i="70" l="1"/>
  <c r="G47" i="70"/>
  <c r="G48" i="70"/>
  <c r="F98" i="70" l="1"/>
  <c r="G53" i="70"/>
  <c r="G50" i="70" l="1"/>
  <c r="G13" i="70" l="1"/>
  <c r="G11" i="70"/>
  <c r="G12" i="70" l="1"/>
  <c r="G49" i="70" l="1"/>
  <c r="G31" i="70" l="1"/>
  <c r="G17" i="70" l="1"/>
  <c r="G18" i="70"/>
  <c r="G20" i="70"/>
  <c r="G21" i="70"/>
  <c r="G23" i="70"/>
  <c r="G24" i="70"/>
  <c r="G25" i="70"/>
  <c r="G27" i="70"/>
  <c r="G28" i="70"/>
  <c r="G30" i="70"/>
  <c r="G32" i="70"/>
  <c r="G35" i="70"/>
  <c r="G36" i="70"/>
  <c r="G37" i="70"/>
  <c r="G39" i="70"/>
  <c r="G40" i="70"/>
  <c r="G41" i="70"/>
  <c r="G42" i="70"/>
  <c r="G44" i="70"/>
  <c r="G45" i="70"/>
  <c r="G51" i="70"/>
  <c r="G52" i="70"/>
  <c r="G57" i="70"/>
  <c r="G59" i="70"/>
  <c r="G61" i="70"/>
  <c r="G63" i="70"/>
  <c r="G67" i="70"/>
  <c r="G70" i="70"/>
  <c r="I70" i="70" s="1"/>
  <c r="G74" i="70"/>
  <c r="G75" i="70"/>
  <c r="G77" i="70"/>
  <c r="G79" i="70"/>
  <c r="G80" i="70"/>
  <c r="G81" i="70"/>
  <c r="G82" i="70"/>
  <c r="G83" i="70"/>
  <c r="G84" i="70"/>
  <c r="G85" i="70"/>
  <c r="G86" i="70"/>
  <c r="G87" i="70"/>
  <c r="G88" i="70"/>
  <c r="G89" i="70"/>
  <c r="G90" i="70"/>
  <c r="G91" i="70"/>
  <c r="G92" i="70"/>
  <c r="G93" i="70"/>
  <c r="G94" i="70"/>
  <c r="G97" i="70"/>
  <c r="G102" i="70"/>
  <c r="G105" i="70"/>
  <c r="G108" i="70"/>
  <c r="G109" i="70"/>
  <c r="G110" i="70"/>
  <c r="G112" i="70"/>
  <c r="G113" i="70"/>
  <c r="G114" i="70"/>
  <c r="G115" i="70"/>
  <c r="G116" i="70"/>
  <c r="G117" i="70"/>
  <c r="G118" i="70"/>
  <c r="G119" i="70"/>
  <c r="G120" i="70"/>
  <c r="G121" i="70"/>
  <c r="G122" i="70"/>
  <c r="G123" i="70"/>
  <c r="G125" i="70"/>
  <c r="G129" i="70"/>
  <c r="G130" i="70"/>
  <c r="G72" i="70" l="1"/>
  <c r="I72" i="70" s="1"/>
  <c r="G43" i="70"/>
  <c r="G60" i="70" l="1"/>
  <c r="G56" i="70" l="1"/>
  <c r="G34" i="70"/>
  <c r="G16" i="70" l="1"/>
  <c r="G19" i="70"/>
  <c r="G22" i="70"/>
  <c r="G26" i="70"/>
  <c r="G29" i="70"/>
  <c r="G38" i="70"/>
  <c r="G71" i="70"/>
  <c r="I71" i="70" s="1"/>
  <c r="G103" i="70"/>
  <c r="G100" i="70"/>
  <c r="G95" i="70"/>
  <c r="G69" i="70"/>
  <c r="I69" i="70" s="1"/>
  <c r="G64" i="70" l="1"/>
  <c r="G62" i="70"/>
  <c r="G10" i="70"/>
  <c r="G58" i="70"/>
  <c r="G128" i="70"/>
  <c r="G111" i="70"/>
  <c r="H100" i="70"/>
  <c r="G78" i="70"/>
  <c r="G9" i="70" l="1"/>
  <c r="G99" i="70"/>
  <c r="G68" i="70"/>
  <c r="G73" i="70"/>
  <c r="G15" i="70"/>
  <c r="G46" i="70"/>
  <c r="G33" i="70"/>
  <c r="G14" i="70" l="1"/>
  <c r="C205" i="70"/>
  <c r="C204" i="70" s="1"/>
  <c r="E204" i="70" s="1"/>
  <c r="C218" i="70"/>
  <c r="C217" i="70" s="1"/>
  <c r="C216" i="70" s="1"/>
  <c r="D218" i="70"/>
  <c r="D217" i="70" s="1"/>
  <c r="D205" i="70"/>
  <c r="E206" i="70"/>
  <c r="D214" i="70"/>
  <c r="D213" i="70" s="1"/>
  <c r="D210" i="70"/>
  <c r="D209" i="70" s="1"/>
  <c r="D208" i="70" s="1"/>
  <c r="E219" i="70"/>
  <c r="C221" i="70"/>
  <c r="C220" i="70" s="1"/>
  <c r="D221" i="70"/>
  <c r="D220" i="70" s="1"/>
  <c r="E222" i="70"/>
  <c r="E205" i="70" l="1"/>
  <c r="E218" i="70"/>
  <c r="E221" i="70"/>
  <c r="C223" i="70"/>
  <c r="D212" i="70"/>
  <c r="D216" i="70"/>
  <c r="E217" i="70"/>
  <c r="E220" i="70"/>
  <c r="C215" i="70" l="1"/>
  <c r="C214" i="70" s="1"/>
  <c r="C211" i="70"/>
  <c r="D223" i="70"/>
  <c r="E223" i="70" s="1"/>
  <c r="E216" i="70"/>
  <c r="D207" i="70"/>
  <c r="E215" i="70" l="1"/>
  <c r="E214" i="70"/>
  <c r="C213" i="70"/>
  <c r="D224" i="70"/>
  <c r="E211" i="70"/>
  <c r="C210" i="70"/>
  <c r="C212" i="70" l="1"/>
  <c r="E212" i="70" s="1"/>
  <c r="E213" i="70"/>
  <c r="C209" i="70"/>
  <c r="E210" i="70"/>
  <c r="E209" i="70" l="1"/>
  <c r="C208" i="70"/>
  <c r="E208" i="70" l="1"/>
  <c r="C207" i="70"/>
  <c r="C224" i="70" l="1"/>
  <c r="E224" i="70" s="1"/>
  <c r="E207" i="70"/>
</calcChain>
</file>

<file path=xl/sharedStrings.xml><?xml version="1.0" encoding="utf-8"?>
<sst xmlns="http://schemas.openxmlformats.org/spreadsheetml/2006/main" count="385" uniqueCount="382">
  <si>
    <t>Другие вопросы в области жилищно-коммунального хозяйства</t>
  </si>
  <si>
    <t>0600</t>
  </si>
  <si>
    <t>Охрана окружающей среды</t>
  </si>
  <si>
    <t>Другие вопросы в области охраны окружающей среды</t>
  </si>
  <si>
    <t>0700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</si>
  <si>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</si>
  <si>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</si>
  <si>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</si>
  <si>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</si>
  <si>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</si>
  <si>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0800</t>
  </si>
  <si>
    <t>Культура</t>
  </si>
  <si>
    <t>Кинематография</t>
  </si>
  <si>
    <t>Телевидение и радиовещание</t>
  </si>
  <si>
    <t>Периодическая печать и издательства</t>
  </si>
  <si>
    <t>0900</t>
  </si>
  <si>
    <t>Физическая культура и спорт</t>
  </si>
  <si>
    <t>1000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</si>
  <si>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</si>
  <si>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</si>
  <si>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</si>
  <si>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</si>
  <si>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</si>
  <si>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</si>
  <si>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ИТОГО РАСХОДОВ</t>
  </si>
  <si>
    <t>в т.ч.без УКСа</t>
  </si>
  <si>
    <t>УКС</t>
  </si>
  <si>
    <t>Дефицит (-), профицит (+)</t>
  </si>
  <si>
    <t>Бюджетные кредиты, полученные от других бюджетов бюджетной системы РФ</t>
  </si>
  <si>
    <t>Бюджетные кредиты, полученные от других бюджетов бюджетной системы РФ бюджетами муниципальных районов</t>
  </si>
  <si>
    <t>00002010000000000800</t>
  </si>
  <si>
    <t>Погашение кредитов по кредитным соглашениям и договорам,заключенным от имени РФ, субъектов РФ, муниципальных образований, государственных внебюджетных фондов, указанные в валюте РФ</t>
  </si>
  <si>
    <t>00002010100000000810</t>
  </si>
  <si>
    <t>00002010105000000810</t>
  </si>
  <si>
    <t>00008000000000000000</t>
  </si>
  <si>
    <t>Остатки средств бюджетов</t>
  </si>
  <si>
    <t>00008000000000000500</t>
  </si>
  <si>
    <t>Увеличение остатков средств бюджетов</t>
  </si>
  <si>
    <t>00008020000000000500</t>
  </si>
  <si>
    <t>Увеличение прочих остатков средств бюджетов</t>
  </si>
  <si>
    <t>00008020100000000510</t>
  </si>
  <si>
    <t>Увеличение прочих остатков денежных  средств  бюджетов</t>
  </si>
  <si>
    <t>00008020100050000510</t>
  </si>
  <si>
    <t>Увеличение  остатков денежных  средств  бюджетов муниципальных районов</t>
  </si>
  <si>
    <t>00008000000000000600</t>
  </si>
  <si>
    <t xml:space="preserve">Уменьшение остатков средств бюджетов </t>
  </si>
  <si>
    <t>00008020000000000600</t>
  </si>
  <si>
    <t>Уменьшение прочих остатков средств бюджетов</t>
  </si>
  <si>
    <t>00008020100000000610</t>
  </si>
  <si>
    <t>Уменьшение прочих остатков денежных средств бюджетов</t>
  </si>
  <si>
    <t>00008020100050000610</t>
  </si>
  <si>
    <t>Уменьшение прочих остатков денежных средств  бюджетов муниципальных районов</t>
  </si>
  <si>
    <t>00006000000000000000</t>
  </si>
  <si>
    <t>Земельные участки, находящиеся в государственной и муниципальной собственности</t>
  </si>
  <si>
    <t>00006000000000000430</t>
  </si>
  <si>
    <t xml:space="preserve">Продажа (уменьшение стоимости) земельных участков, находящихся в государственной и муниципальной собственности </t>
  </si>
  <si>
    <t>00006010000000000430</t>
  </si>
  <si>
    <t>Земельные участки до разграничения государственной собственности на землю</t>
  </si>
  <si>
    <t>00006010000050000430</t>
  </si>
  <si>
    <t>Поступление от продажи земельных участков до разграничения государственной собственностина землю, на которых расположены иные объекты недвижимого имущества, зачисляемые в бюджеты муниципальных районов</t>
  </si>
  <si>
    <t>00005000000000000000</t>
  </si>
  <si>
    <t>Акции и иные формы участия в капитале, находящиеся в государственной и муниципальной собственности</t>
  </si>
  <si>
    <t>00005000000000000630</t>
  </si>
  <si>
    <t>Продажа  (уменьшение стоимости) акций  и иных форм участия в капитале, находящихся в государственной и муниципальной собственности</t>
  </si>
  <si>
    <t>00005000000050000630</t>
  </si>
  <si>
    <t>Продажа акций и иных форм участия в капитале, находящихся в собственности муниципальных районов</t>
  </si>
  <si>
    <t>00050000000000000000</t>
  </si>
  <si>
    <t>Итого источников внутреннего финансирования</t>
  </si>
  <si>
    <t>0090000000000000000</t>
  </si>
  <si>
    <t>Итого источников финансирования</t>
  </si>
  <si>
    <t>000 1 11 03050 05 0000 120</t>
  </si>
  <si>
    <t>000 1 14 06000 00 0000 430</t>
  </si>
  <si>
    <t>000 1 14 06013 05 0000 430</t>
  </si>
  <si>
    <t xml:space="preserve">                                                        </t>
  </si>
  <si>
    <t xml:space="preserve">ОЖИДАЕМОЕ ИСПОЛНЕНИЕ БЮДЖЕТА </t>
  </si>
  <si>
    <t>000 1 14 06025 05 0000 430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</si>
  <si>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</si>
  <si>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</si>
  <si>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000 1 13 00000 00 0000 000</t>
  </si>
  <si>
    <t>Безвозмездные поступления от других бюджетов бюджетной системы Российской Федерации</t>
  </si>
  <si>
    <t>000 1 00 00000 00 0000 000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</si>
  <si>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</si>
  <si>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</si>
  <si>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</si>
  <si>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</si>
  <si>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</si>
  <si>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</si>
  <si>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</si>
  <si>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</si>
  <si>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</si>
  <si>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</si>
  <si>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</si>
  <si>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</si>
  <si>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</si>
  <si>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</si>
  <si>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</si>
  <si>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</si>
  <si>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</si>
  <si>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</si>
  <si>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</si>
  <si>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</si>
  <si>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</si>
  <si>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</si>
  <si>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</si>
  <si>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</si>
  <si>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</si>
  <si>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</si>
  <si>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</si>
  <si>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</si>
  <si>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</si>
  <si>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</si>
  <si>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</si>
  <si>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000 1 17 05050 05 0000 180</t>
  </si>
  <si>
    <t>000 1 06 01030 05 0000 110</t>
  </si>
  <si>
    <t>Прочие неналоговые доходы  бюджетов муниципальных районов</t>
  </si>
  <si>
    <t xml:space="preserve">Код бюджетной классификации </t>
  </si>
  <si>
    <t>НАЛОГИ НА ПРИБЫЛЬ, ДОХОДЫ</t>
  </si>
  <si>
    <t xml:space="preserve">Наименование  доходов </t>
  </si>
  <si>
    <t>000 1 05 01000 00 0000 110</t>
  </si>
  <si>
    <t>000 1 14 02000 00 0000 000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</si>
  <si>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</si>
  <si>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</si>
  <si>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</si>
  <si>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000 1 16 25060 01 0000 140</t>
  </si>
  <si>
    <t>000 1 16 30000 01 0000 140</t>
  </si>
  <si>
    <t>000 1 16 90050 05 0000 140</t>
  </si>
  <si>
    <t>000 1 16 28000 01 0000 140</t>
  </si>
  <si>
    <t>000 1 11 05010 00 0000 120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</si>
  <si>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</si>
  <si>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</si>
  <si>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</si>
  <si>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</si>
  <si>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</si>
  <si>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</si>
  <si>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</si>
  <si>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000 1 09 04050 05 0000 110</t>
  </si>
  <si>
    <t>НИЖНЕВАРТОВСКОГО  РАЙОНА</t>
  </si>
  <si>
    <t>0100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</si>
  <si>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</si>
  <si>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</si>
  <si>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</si>
  <si>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</si>
  <si>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</si>
  <si>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</si>
  <si>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</si>
  <si>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</si>
  <si>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0200</t>
  </si>
  <si>
    <t>Национальная оборона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</si>
  <si>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</si>
  <si>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</si>
  <si>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</si>
  <si>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</si>
  <si>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</si>
  <si>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</si>
  <si>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</si>
  <si>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Общеэкономические вопросы</t>
  </si>
  <si>
    <t>Обслуживание государственного и муниципального долга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</si>
  <si>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</si>
  <si>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</si>
  <si>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</si>
  <si>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</si>
  <si>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0500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</si>
  <si>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</si>
  <si>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</si>
  <si>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</si>
  <si>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</si>
  <si>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000 1 05 01011 01 0000 110</t>
  </si>
  <si>
    <t>000 1 05 01012 01 0000 110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</si>
  <si>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</si>
  <si>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</si>
  <si>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</si>
  <si>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000 1 05 01050 01 0000 110</t>
  </si>
  <si>
    <t>000 1 05 02010 02 0000 110</t>
  </si>
  <si>
    <t>000 1 05 02020 02 0000 110</t>
  </si>
  <si>
    <t>000 1 05 03010 01 0000 110</t>
  </si>
  <si>
    <t>000 1 05 03020 01 0000 110</t>
  </si>
  <si>
    <t>ГОСУДАРСТВЕННАЯ ПОШЛИНА</t>
  </si>
  <si>
    <t>000 1 09 07030 05 0000 110</t>
  </si>
  <si>
    <t>000 1 11 09040 00 0000 120</t>
  </si>
  <si>
    <t>Прочие поступления от использования имущества 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</si>
  <si>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</si>
  <si>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 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</si>
  <si>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000 1 16 32000 05 0000 140</t>
  </si>
  <si>
    <t>000 1 16 33050 05 0000 140</t>
  </si>
  <si>
    <t>000 2 18 00000 00 0000 000</t>
  </si>
  <si>
    <t>000 2 19 00000 00 0000 000</t>
  </si>
  <si>
    <t>Налог, взимаемый  с налогоплательщиков,
выбравших в качестве объекта налогообложения доходы                                          (за налоговые периоды, истекшие до 1 января 2011 года)</t>
  </si>
  <si>
    <t>Единый  налог  на  вмененный  доход для отдельных видов деятельности                       (за налоговые периоды, истекшие до               1 января 2011 года)</t>
  </si>
  <si>
    <t xml:space="preserve">Единый  сельскохозяйственный налог (за налоговые периоды, истекшие до 1 января 2011 года) 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</si>
  <si>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автономных учреждений, а также имущества государственных и муниципальных унитарных предприятий, в том числе казенных) </t>
  </si>
  <si>
    <t>000 1 14 01000 00 0000 410</t>
  </si>
  <si>
    <t xml:space="preserve">Доходы от продажи квартир </t>
  </si>
  <si>
    <t>ИТОГО ДОХОДОВ</t>
  </si>
  <si>
    <t>000 1 11 05013 05 0000 120</t>
  </si>
  <si>
    <t>000 1 13 02995 05 0000 130</t>
  </si>
  <si>
    <t>Налог, взимаемый в связи с применением патентной системы налогообложения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</si>
  <si>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</si>
  <si>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</si>
  <si>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</si>
  <si>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</si>
  <si>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</si>
  <si>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000 1 14 02053 05 0000 410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</si>
  <si>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</si>
  <si>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Невыясненные поступления, зачисляемые в бюджеты муниципальных районов</t>
  </si>
  <si>
    <t>000 1 17 01050 05 0000 180</t>
  </si>
  <si>
    <t>000 1 11 05013 13 0000 120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</si>
  <si>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</si>
  <si>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</si>
  <si>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000 1 13 01995 05 0000 130</t>
  </si>
  <si>
    <t>000 1 13 02065 05 0000 130</t>
  </si>
  <si>
    <t>РАСХОДЫ, в том числе</t>
  </si>
  <si>
    <t>Культура, 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</si>
  <si>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</si>
  <si>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</si>
  <si>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</si>
  <si>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Массовый спорт</t>
  </si>
  <si>
    <t>1200</t>
  </si>
  <si>
    <t>Средства массовой информации</t>
  </si>
  <si>
    <t>1300</t>
  </si>
  <si>
    <t>1400</t>
  </si>
  <si>
    <t>Межбюджетные трансферты общего характера бюджетам бюджетной системы Российской Федерации:</t>
  </si>
  <si>
    <t>Иные дотации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</si>
  <si>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</si>
  <si>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</si>
  <si>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Дополнительное образование детей</t>
  </si>
  <si>
    <t>Физическая культура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</si>
  <si>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</si>
  <si>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</si>
  <si>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</si>
  <si>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</si>
  <si>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</si>
  <si>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</si>
  <si>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муниципальных районов (за исключением земельных участков)</t>
  </si>
  <si>
    <t>000 1 14 02052 05 0000 410</t>
  </si>
  <si>
    <t xml:space="preserve">Дотации бюджетам муниципальных районов на выравнивание бюджетной обеспеченности  </t>
  </si>
  <si>
    <t xml:space="preserve">Утвержденный план года
</t>
  </si>
  <si>
    <t>000 1 05 01010 01 0000 110</t>
  </si>
  <si>
    <t>000 1 05 01020 01 0000 110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</si>
  <si>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</si>
  <si>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>000 1 05 02000 02 0000 110</t>
  </si>
  <si>
    <t>000 1 05 03000 01 0000 110</t>
  </si>
  <si>
    <t>000 1 05 04000 02 0000 110</t>
  </si>
  <si>
    <t>000 1 05 04020 02 0000 110</t>
  </si>
  <si>
    <t>000 1 06 06033 05 0000 110</t>
  </si>
  <si>
    <t>000 1 06 06043 05 0000 110</t>
  </si>
  <si>
    <t>Земельный налог (по обязательствам, возникшим до 1 января 2006 года)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</si>
  <si>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</t>
  </si>
  <si>
    <t>000 1 11 05020 00 0000 120</t>
  </si>
  <si>
    <t>000 1 11 05030 00 0000 120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</si>
  <si>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</si>
  <si>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000 1 11 05314 13 0000 120</t>
  </si>
  <si>
    <t>000 1 11 05325 05 0000 120</t>
  </si>
  <si>
    <t>000 1 16 35030 05 0000 140</t>
  </si>
  <si>
    <t>000 1 16 43000 01 0000 140</t>
  </si>
  <si>
    <t xml:space="preserve">Дотации бюджетам бюджетной системы Российской Федерации
</t>
  </si>
  <si>
    <t xml:space="preserve">Иные межбюджетные трансферты
</t>
  </si>
  <si>
    <t xml:space="preserve">ПРОЧИЕ БЕЗВОЗМЕЗДНЫЕ ПОСТУПЛЕНИЯ
</t>
  </si>
  <si>
    <t>Прочие межбюджетные трансферты общего характера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</si>
  <si>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</si>
  <si>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000 111 01050 05 0000 120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</si>
  <si>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</si>
  <si>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>000 1 11 05025 05 0000 120</t>
  </si>
  <si>
    <t>000 1 11 05075 05 0000 120</t>
  </si>
  <si>
    <t xml:space="preserve">ДОХОДЫ ОТ ОКАЗАНИЯ ПЛАТНЫХ УСЛУГ И КОМПЕНСАЦИИ ЗАТРАТ ГОСУДАРСТВА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</si>
  <si>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</si>
  <si>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</si>
  <si>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Прочие доходы от компенсации затрат бюджетов муниципальных районов </t>
  </si>
  <si>
    <t>000 2 02 10000 00 0000 150</t>
  </si>
  <si>
    <t>000 2 02 15001 05 0000 150</t>
  </si>
  <si>
    <t>000 2 02 15002 05 0000 150</t>
  </si>
  <si>
    <t>000 2 02 19999 05 0000 150</t>
  </si>
  <si>
    <t>000 2 02 20000 00 0000 150</t>
  </si>
  <si>
    <t>000 2 02 20041 05 0000 150</t>
  </si>
  <si>
    <t>000 2 02 20051 05 0000 150</t>
  </si>
  <si>
    <t>000 2 02 20077 05 0000 150</t>
  </si>
  <si>
    <t>000 2 02 25497 05 0000 150</t>
  </si>
  <si>
    <t>000 2 02 25519 05 0000 150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</si>
  <si>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</si>
  <si>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</si>
  <si>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</si>
  <si>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</si>
  <si>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</si>
  <si>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</si>
  <si>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000 2 02  35118 05 0000 150</t>
  </si>
  <si>
    <t>000 2 02 35120 05 0000 150</t>
  </si>
  <si>
    <t>000 2 02 35176 05 0000 150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</si>
  <si>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</si>
  <si>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</si>
  <si>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</si>
  <si>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</si>
  <si>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</si>
  <si>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000 2 07 05000 05 0000 150</t>
  </si>
  <si>
    <t>000 2 18 05000 05 0000 150</t>
  </si>
  <si>
    <t>000 2 18 60010 05 0000 150</t>
  </si>
  <si>
    <t>000 2 19 35118 05 0000 150</t>
  </si>
  <si>
    <t>000 2 19 60010 05 0000 150</t>
  </si>
  <si>
    <t>за 2020 год</t>
  </si>
  <si>
    <t>Исполнено на 01.10.2020</t>
  </si>
  <si>
    <t>Ожидаемое исполнение за 2020 год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</si>
  <si>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</si>
  <si>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>000 1 06 04000 00 0000 110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</si>
  <si>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</si>
  <si>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</si>
  <si>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</si>
  <si>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</si>
  <si>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</si>
  <si>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</si>
  <si>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</si>
  <si>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</si>
  <si>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</si>
  <si>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</si>
  <si>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</si>
  <si>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</si>
  <si>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</si>
  <si>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</si>
  <si>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</si>
  <si>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>000 1 16 01072 01 0000 140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</si>
  <si>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</si>
  <si>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000 1 16 01082 01 0000 140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</si>
  <si>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</si>
  <si>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</si>
  <si>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</si>
  <si>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>000 1 16 01092 01 0000 140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</si>
  <si>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</si>
  <si>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</si>
  <si>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</si>
  <si>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000 1 16 01192 01 0000 140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</si>
  <si>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</si>
  <si>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</si>
  <si>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</si>
  <si>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000 1 16 01203 01 0000 140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</si>
  <si>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</si>
  <si>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000 1 16 02010 02 0000 140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</si>
  <si>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</si>
  <si>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000 1 16 07010 05 0000 140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</si>
  <si>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</si>
  <si>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>000 1 16 07090 05 0000 140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</si>
  <si>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</si>
  <si>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>000 1 16 10123 01 0051 140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</si>
  <si>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
</t>
  </si>
  <si>
    <t>000 1 16 10129 01 0000 140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</si>
  <si>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</si>
  <si>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000 1 16 11050 01 0000 140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</si>
  <si>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
</t>
  </si>
  <si>
    <t>000 2 02 15853 05 0000 150</t>
  </si>
  <si>
    <t xml:space="preserve">Субсидии бюджетам бюджетной системы Российской Федерации (межбюджетные субсидии)
</t>
  </si>
  <si>
    <t>000 2 02 25304 05 0000 150</t>
  </si>
  <si>
    <t xml:space="preserve">Субвенции бюджетам бюджетной системы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</si>
  <si>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</si>
  <si>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</si>
  <si>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000 2 02 35469 05 0000 150</t>
  </si>
  <si>
    <t>000 2 02 45303 05 0000 150</t>
  </si>
  <si>
    <t xml:space="preserve">Прочие безвозмездные поступления в бюджеты муниципальных районов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</si>
  <si>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</si>
  <si>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организациями остатков субсидий прошлых лет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</si>
  <si>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</si>
  <si>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</si>
  <si>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</si>
  <si>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</si>
  <si>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</si>
  <si>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Доходы от продажи земельных участков, находящихся в государственной и муниципальной собственности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</si>
  <si>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</si>
  <si>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</si>
  <si>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</si>
  <si>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 xml:space="preserve">Прочие дотации бюджетам муниципальных районов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</si>
  <si>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</si>
  <si>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муниципальных районов на реализацию федеральных целевых программ
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</si>
  <si>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</si>
  <si>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</si>
  <si>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</si>
  <si>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Субсидия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</si>
  <si>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</si>
  <si>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Прочие субсидии бюджетам муниципальных районов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</si>
  <si>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</si>
  <si>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</si>
  <si>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</si>
  <si>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</si>
  <si>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проведение Всероссийской переписи населения 2020 года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</si>
  <si>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</si>
  <si>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</si>
  <si>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</si>
  <si>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Прочие межбюджетные трансферты, передаваемые бюджетам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</si>
</sst>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0.00000"/>
    <numFmt numFmtId="167" formatCode="0.0000"/>
    <numFmt numFmtId="168" formatCode="#,##0.00;[Red]\-#,##0.00;0.00"/>
    <numFmt numFmtId="169" formatCode="0000"/>
    <numFmt numFmtId="170" formatCode="#,##0.0;[Red]\-#,##0.0;0.0"/>
    <numFmt numFmtId="171" formatCode="#,##0.0_ ;[Red]\-#,##0.0\ "/>
  </numFmts>
  <fonts count="3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 Cyr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2"/>
      <name val="Times New Roman Cyr"/>
      <family val="1"/>
      <charset val="204"/>
    </font>
    <font>
      <sz val="8"/>
      <color rgb="FF0070C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</font>
    <font>
      <b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1" fillId="0" borderId="0"/>
    <xf numFmtId="0" fontId="30" fillId="0" borderId="0"/>
    <xf numFmtId="0" fontId="1" fillId="0" borderId="0"/>
    <xf numFmtId="0" fontId="32" fillId="0" borderId="0"/>
  </cellStyleXfs>
  <cellXfs count="175">
    <xf numFmtId="0" fontId="0" fillId="0" borderId="0" xfId="0"/>
    <xf numFmtId="0" fontId="14" fillId="0" borderId="2" xfId="0" applyFont="1" applyFill="1" applyBorder="1" applyAlignment="1">
      <alignment wrapText="1"/>
    </xf>
    <xf numFmtId="0" fontId="16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wrapText="1"/>
    </xf>
    <xf numFmtId="0" fontId="20" fillId="0" borderId="2" xfId="0" applyFont="1" applyFill="1" applyBorder="1" applyAlignment="1">
      <alignment wrapText="1"/>
    </xf>
    <xf numFmtId="0" fontId="14" fillId="0" borderId="3" xfId="0" applyFont="1" applyFill="1" applyBorder="1" applyAlignment="1">
      <alignment wrapText="1"/>
    </xf>
    <xf numFmtId="0" fontId="19" fillId="0" borderId="3" xfId="0" applyFont="1" applyFill="1" applyBorder="1" applyAlignment="1">
      <alignment wrapText="1"/>
    </xf>
    <xf numFmtId="0" fontId="16" fillId="0" borderId="3" xfId="0" applyFont="1" applyFill="1" applyBorder="1" applyAlignment="1">
      <alignment wrapText="1"/>
    </xf>
    <xf numFmtId="0" fontId="20" fillId="0" borderId="3" xfId="0" applyFont="1" applyFill="1" applyBorder="1" applyAlignment="1">
      <alignment wrapText="1"/>
    </xf>
    <xf numFmtId="0" fontId="4" fillId="0" borderId="0" xfId="0" applyFont="1" applyFill="1"/>
    <xf numFmtId="0" fontId="6" fillId="0" borderId="0" xfId="0" applyFont="1" applyFill="1"/>
    <xf numFmtId="0" fontId="9" fillId="0" borderId="0" xfId="0" applyFont="1" applyFill="1"/>
    <xf numFmtId="0" fontId="10" fillId="0" borderId="0" xfId="0" applyFont="1" applyFill="1"/>
    <xf numFmtId="3" fontId="4" fillId="0" borderId="0" xfId="0" applyNumberFormat="1" applyFont="1" applyFill="1"/>
    <xf numFmtId="164" fontId="4" fillId="0" borderId="2" xfId="0" applyNumberFormat="1" applyFont="1" applyFill="1" applyBorder="1"/>
    <xf numFmtId="3" fontId="6" fillId="0" borderId="0" xfId="0" applyNumberFormat="1" applyFont="1" applyFill="1"/>
    <xf numFmtId="0" fontId="23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5" xfId="0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/>
    </xf>
    <xf numFmtId="49" fontId="24" fillId="0" borderId="2" xfId="0" applyNumberFormat="1" applyFont="1" applyFill="1" applyBorder="1" applyAlignment="1">
      <alignment horizontal="center"/>
    </xf>
    <xf numFmtId="49" fontId="25" fillId="0" borderId="2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164" fontId="5" fillId="0" borderId="0" xfId="0" applyNumberFormat="1" applyFont="1" applyFill="1" applyBorder="1" applyAlignment="1">
      <alignment horizontal="right"/>
    </xf>
    <xf numFmtId="164" fontId="13" fillId="0" borderId="2" xfId="0" applyNumberFormat="1" applyFont="1" applyFill="1" applyBorder="1"/>
    <xf numFmtId="164" fontId="4" fillId="0" borderId="3" xfId="0" applyNumberFormat="1" applyFont="1" applyFill="1" applyBorder="1"/>
    <xf numFmtId="164" fontId="13" fillId="0" borderId="3" xfId="0" applyNumberFormat="1" applyFont="1" applyFill="1" applyBorder="1"/>
    <xf numFmtId="164" fontId="15" fillId="0" borderId="2" xfId="0" applyNumberFormat="1" applyFont="1" applyFill="1" applyBorder="1" applyAlignment="1">
      <alignment wrapText="1"/>
    </xf>
    <xf numFmtId="164" fontId="18" fillId="0" borderId="2" xfId="0" applyNumberFormat="1" applyFont="1" applyFill="1" applyBorder="1" applyAlignment="1">
      <alignment wrapText="1"/>
    </xf>
    <xf numFmtId="164" fontId="13" fillId="0" borderId="2" xfId="0" applyNumberFormat="1" applyFont="1" applyFill="1" applyBorder="1" applyAlignment="1">
      <alignment wrapText="1"/>
    </xf>
    <xf numFmtId="164" fontId="15" fillId="0" borderId="3" xfId="0" applyNumberFormat="1" applyFont="1" applyFill="1" applyBorder="1"/>
    <xf numFmtId="164" fontId="18" fillId="0" borderId="3" xfId="0" applyNumberFormat="1" applyFont="1" applyFill="1" applyBorder="1"/>
    <xf numFmtId="164" fontId="6" fillId="0" borderId="0" xfId="0" applyNumberFormat="1" applyFont="1" applyFill="1"/>
    <xf numFmtId="164" fontId="27" fillId="0" borderId="3" xfId="0" applyNumberFormat="1" applyFont="1" applyFill="1" applyBorder="1"/>
    <xf numFmtId="164" fontId="27" fillId="0" borderId="2" xfId="0" applyNumberFormat="1" applyFont="1" applyFill="1" applyBorder="1" applyAlignment="1">
      <alignment wrapText="1"/>
    </xf>
    <xf numFmtId="164" fontId="26" fillId="0" borderId="2" xfId="0" applyNumberFormat="1" applyFont="1" applyFill="1" applyBorder="1" applyAlignment="1">
      <alignment wrapText="1"/>
    </xf>
    <xf numFmtId="164" fontId="4" fillId="0" borderId="2" xfId="0" applyNumberFormat="1" applyFont="1" applyFill="1" applyBorder="1" applyAlignment="1">
      <alignment wrapText="1"/>
    </xf>
    <xf numFmtId="164" fontId="26" fillId="0" borderId="3" xfId="0" applyNumberFormat="1" applyFont="1" applyFill="1" applyBorder="1"/>
    <xf numFmtId="1" fontId="6" fillId="0" borderId="5" xfId="0" applyNumberFormat="1" applyFont="1" applyFill="1" applyBorder="1" applyAlignment="1">
      <alignment horizontal="center"/>
    </xf>
    <xf numFmtId="165" fontId="5" fillId="0" borderId="1" xfId="0" applyNumberFormat="1" applyFont="1" applyFill="1" applyBorder="1"/>
    <xf numFmtId="0" fontId="6" fillId="0" borderId="0" xfId="0" applyFont="1" applyFill="1" applyBorder="1"/>
    <xf numFmtId="3" fontId="6" fillId="0" borderId="0" xfId="0" applyNumberFormat="1" applyFont="1" applyFill="1" applyBorder="1"/>
    <xf numFmtId="165" fontId="5" fillId="0" borderId="0" xfId="0" applyNumberFormat="1" applyFont="1" applyFill="1" applyBorder="1"/>
    <xf numFmtId="0" fontId="6" fillId="2" borderId="0" xfId="0" applyFont="1" applyFill="1"/>
    <xf numFmtId="3" fontId="6" fillId="2" borderId="0" xfId="0" applyNumberFormat="1" applyFont="1" applyFill="1"/>
    <xf numFmtId="0" fontId="29" fillId="0" borderId="0" xfId="0" applyFont="1" applyFill="1"/>
    <xf numFmtId="165" fontId="15" fillId="2" borderId="2" xfId="0" applyNumberFormat="1" applyFont="1" applyFill="1" applyBorder="1"/>
    <xf numFmtId="168" fontId="12" fillId="0" borderId="8" xfId="6" applyNumberFormat="1" applyFont="1" applyFill="1" applyBorder="1" applyAlignment="1" applyProtection="1">
      <alignment wrapText="1"/>
      <protection hidden="1"/>
    </xf>
    <xf numFmtId="168" fontId="12" fillId="0" borderId="9" xfId="6" applyNumberFormat="1" applyFont="1" applyFill="1" applyBorder="1" applyAlignment="1" applyProtection="1">
      <alignment wrapText="1"/>
      <protection hidden="1"/>
    </xf>
    <xf numFmtId="0" fontId="6" fillId="0" borderId="5" xfId="0" applyFont="1" applyFill="1" applyBorder="1" applyAlignment="1">
      <alignment horizontal="center" vertical="top"/>
    </xf>
    <xf numFmtId="169" fontId="13" fillId="2" borderId="7" xfId="6" applyNumberFormat="1" applyFont="1" applyFill="1" applyBorder="1" applyAlignment="1" applyProtection="1">
      <alignment horizontal="center"/>
      <protection hidden="1"/>
    </xf>
    <xf numFmtId="169" fontId="13" fillId="2" borderId="2" xfId="6" applyNumberFormat="1" applyFont="1" applyFill="1" applyBorder="1" applyAlignment="1" applyProtection="1">
      <alignment wrapText="1"/>
      <protection hidden="1"/>
    </xf>
    <xf numFmtId="0" fontId="15" fillId="2" borderId="2" xfId="0" applyFont="1" applyFill="1" applyBorder="1" applyAlignment="1">
      <alignment wrapText="1"/>
    </xf>
    <xf numFmtId="49" fontId="12" fillId="4" borderId="7" xfId="7" applyNumberFormat="1" applyFont="1" applyFill="1" applyBorder="1" applyAlignment="1">
      <alignment horizontal="center"/>
    </xf>
    <xf numFmtId="0" fontId="12" fillId="4" borderId="2" xfId="7" applyFont="1" applyFill="1" applyBorder="1" applyAlignment="1">
      <alignment wrapText="1"/>
    </xf>
    <xf numFmtId="49" fontId="12" fillId="4" borderId="10" xfId="7" applyNumberFormat="1" applyFont="1" applyFill="1" applyBorder="1" applyAlignment="1">
      <alignment horizontal="center"/>
    </xf>
    <xf numFmtId="0" fontId="12" fillId="4" borderId="8" xfId="7" applyFont="1" applyFill="1" applyBorder="1" applyAlignment="1">
      <alignment wrapText="1"/>
    </xf>
    <xf numFmtId="0" fontId="15" fillId="4" borderId="2" xfId="0" applyFont="1" applyFill="1" applyBorder="1" applyAlignment="1">
      <alignment wrapText="1"/>
    </xf>
    <xf numFmtId="165" fontId="15" fillId="4" borderId="2" xfId="0" applyNumberFormat="1" applyFont="1" applyFill="1" applyBorder="1"/>
    <xf numFmtId="170" fontId="12" fillId="4" borderId="8" xfId="6" applyNumberFormat="1" applyFont="1" applyFill="1" applyBorder="1" applyAlignment="1" applyProtection="1">
      <alignment wrapText="1"/>
      <protection hidden="1"/>
    </xf>
    <xf numFmtId="170" fontId="12" fillId="4" borderId="11" xfId="6" applyNumberFormat="1" applyFont="1" applyFill="1" applyBorder="1" applyAlignment="1" applyProtection="1">
      <alignment wrapText="1"/>
      <protection hidden="1"/>
    </xf>
    <xf numFmtId="170" fontId="13" fillId="2" borderId="2" xfId="6" applyNumberFormat="1" applyFont="1" applyFill="1" applyBorder="1" applyAlignment="1" applyProtection="1">
      <alignment wrapText="1"/>
      <protection hidden="1"/>
    </xf>
    <xf numFmtId="170" fontId="13" fillId="2" borderId="2" xfId="6" applyNumberFormat="1" applyFont="1" applyFill="1" applyBorder="1" applyAlignment="1" applyProtection="1">
      <protection hidden="1"/>
    </xf>
    <xf numFmtId="170" fontId="13" fillId="2" borderId="6" xfId="6" applyNumberFormat="1" applyFont="1" applyFill="1" applyBorder="1" applyAlignment="1" applyProtection="1">
      <protection hidden="1"/>
    </xf>
    <xf numFmtId="170" fontId="12" fillId="4" borderId="2" xfId="6" applyNumberFormat="1" applyFont="1" applyFill="1" applyBorder="1" applyAlignment="1" applyProtection="1">
      <alignment wrapText="1"/>
      <protection hidden="1"/>
    </xf>
    <xf numFmtId="170" fontId="12" fillId="4" borderId="6" xfId="6" applyNumberFormat="1" applyFont="1" applyFill="1" applyBorder="1" applyAlignment="1" applyProtection="1">
      <alignment wrapText="1"/>
      <protection hidden="1"/>
    </xf>
    <xf numFmtId="0" fontId="33" fillId="0" borderId="2" xfId="0" applyFont="1" applyFill="1" applyBorder="1" applyAlignment="1">
      <alignment horizontal="center"/>
    </xf>
    <xf numFmtId="0" fontId="33" fillId="2" borderId="2" xfId="0" applyFont="1" applyFill="1" applyBorder="1" applyAlignment="1">
      <alignment horizontal="center"/>
    </xf>
    <xf numFmtId="0" fontId="3" fillId="0" borderId="0" xfId="0" applyFont="1"/>
    <xf numFmtId="171" fontId="3" fillId="0" borderId="0" xfId="0" applyNumberFormat="1" applyFont="1"/>
    <xf numFmtId="0" fontId="21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vertical="top" wrapText="1"/>
    </xf>
    <xf numFmtId="165" fontId="5" fillId="2" borderId="2" xfId="0" applyNumberFormat="1" applyFont="1" applyFill="1" applyBorder="1"/>
    <xf numFmtId="0" fontId="21" fillId="3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vertical="top" wrapText="1"/>
    </xf>
    <xf numFmtId="165" fontId="5" fillId="3" borderId="2" xfId="0" applyNumberFormat="1" applyFont="1" applyFill="1" applyBorder="1"/>
    <xf numFmtId="0" fontId="22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vertical="top" wrapText="1"/>
    </xf>
    <xf numFmtId="165" fontId="4" fillId="0" borderId="2" xfId="0" applyNumberFormat="1" applyFont="1" applyFill="1" applyBorder="1"/>
    <xf numFmtId="0" fontId="12" fillId="3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vertical="top" wrapText="1"/>
    </xf>
    <xf numFmtId="165" fontId="4" fillId="2" borderId="2" xfId="0" applyNumberFormat="1" applyFont="1" applyFill="1" applyBorder="1"/>
    <xf numFmtId="0" fontId="24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vertical="top" wrapText="1"/>
    </xf>
    <xf numFmtId="165" fontId="26" fillId="0" borderId="2" xfId="0" applyNumberFormat="1" applyFont="1" applyFill="1" applyBorder="1"/>
    <xf numFmtId="0" fontId="4" fillId="0" borderId="2" xfId="0" applyFont="1" applyFill="1" applyBorder="1" applyAlignment="1">
      <alignment vertical="top" wrapText="1"/>
    </xf>
    <xf numFmtId="165" fontId="5" fillId="0" borderId="2" xfId="0" applyNumberFormat="1" applyFont="1" applyFill="1" applyBorder="1"/>
    <xf numFmtId="0" fontId="22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13" fillId="0" borderId="2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vertical="top" wrapText="1"/>
    </xf>
    <xf numFmtId="167" fontId="4" fillId="2" borderId="2" xfId="0" applyNumberFormat="1" applyFont="1" applyFill="1" applyBorder="1" applyAlignment="1">
      <alignment horizontal="center"/>
    </xf>
    <xf numFmtId="167" fontId="4" fillId="2" borderId="2" xfId="0" applyNumberFormat="1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horizontal="center"/>
    </xf>
    <xf numFmtId="0" fontId="34" fillId="2" borderId="2" xfId="0" applyFont="1" applyFill="1" applyBorder="1" applyAlignment="1">
      <alignment vertical="top" wrapText="1"/>
    </xf>
    <xf numFmtId="0" fontId="35" fillId="2" borderId="2" xfId="0" applyFont="1" applyFill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4" fillId="0" borderId="2" xfId="0" applyFont="1" applyBorder="1" applyAlignment="1">
      <alignment vertical="top" wrapText="1"/>
    </xf>
    <xf numFmtId="166" fontId="4" fillId="2" borderId="5" xfId="0" applyNumberFormat="1" applyFont="1" applyFill="1" applyBorder="1" applyAlignment="1">
      <alignment horizontal="center"/>
    </xf>
    <xf numFmtId="166" fontId="4" fillId="0" borderId="5" xfId="0" applyNumberFormat="1" applyFont="1" applyFill="1" applyBorder="1" applyAlignment="1">
      <alignment vertical="top" wrapText="1"/>
    </xf>
    <xf numFmtId="11" fontId="13" fillId="0" borderId="2" xfId="0" applyNumberFormat="1" applyFont="1" applyFill="1" applyBorder="1" applyAlignment="1">
      <alignment vertical="top" wrapText="1"/>
    </xf>
    <xf numFmtId="11" fontId="4" fillId="0" borderId="2" xfId="0" applyNumberFormat="1" applyFont="1" applyFill="1" applyBorder="1" applyAlignment="1">
      <alignment vertical="top" wrapText="1"/>
    </xf>
    <xf numFmtId="11" fontId="13" fillId="2" borderId="2" xfId="0" applyNumberFormat="1" applyFont="1" applyFill="1" applyBorder="1" applyAlignment="1">
      <alignment vertical="top" wrapText="1"/>
    </xf>
    <xf numFmtId="11" fontId="4" fillId="2" borderId="2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vertical="top" wrapText="1"/>
    </xf>
    <xf numFmtId="165" fontId="11" fillId="0" borderId="2" xfId="0" applyNumberFormat="1" applyFont="1" applyFill="1" applyBorder="1"/>
    <xf numFmtId="0" fontId="21" fillId="0" borderId="2" xfId="0" applyFont="1" applyFill="1" applyBorder="1" applyAlignment="1">
      <alignment vertical="top" wrapText="1"/>
    </xf>
    <xf numFmtId="0" fontId="21" fillId="3" borderId="2" xfId="0" applyFont="1" applyFill="1" applyBorder="1" applyAlignment="1">
      <alignment vertical="top" wrapText="1"/>
    </xf>
    <xf numFmtId="165" fontId="11" fillId="3" borderId="2" xfId="0" applyNumberFormat="1" applyFont="1" applyFill="1" applyBorder="1"/>
    <xf numFmtId="166" fontId="22" fillId="0" borderId="2" xfId="0" applyNumberFormat="1" applyFont="1" applyFill="1" applyBorder="1" applyAlignment="1">
      <alignment horizontal="center"/>
    </xf>
    <xf numFmtId="166" fontId="22" fillId="0" borderId="2" xfId="0" applyNumberFormat="1" applyFont="1" applyFill="1" applyBorder="1" applyAlignment="1">
      <alignment vertical="top" wrapText="1"/>
    </xf>
    <xf numFmtId="165" fontId="36" fillId="0" borderId="2" xfId="0" applyNumberFormat="1" applyFont="1" applyBorder="1"/>
    <xf numFmtId="165" fontId="36" fillId="0" borderId="2" xfId="0" applyNumberFormat="1" applyFont="1" applyFill="1" applyBorder="1"/>
    <xf numFmtId="166" fontId="22" fillId="2" borderId="2" xfId="0" applyNumberFormat="1" applyFont="1" applyFill="1" applyBorder="1" applyAlignment="1">
      <alignment vertical="top" wrapText="1"/>
    </xf>
    <xf numFmtId="0" fontId="22" fillId="0" borderId="2" xfId="0" applyFont="1" applyFill="1" applyBorder="1" applyAlignment="1">
      <alignment vertical="top" wrapText="1"/>
    </xf>
    <xf numFmtId="49" fontId="21" fillId="3" borderId="2" xfId="1" applyNumberFormat="1" applyFont="1" applyFill="1" applyBorder="1" applyAlignment="1" applyProtection="1">
      <alignment horizontal="center" wrapText="1"/>
      <protection hidden="1"/>
    </xf>
    <xf numFmtId="0" fontId="21" fillId="3" borderId="2" xfId="1" applyNumberFormat="1" applyFont="1" applyFill="1" applyBorder="1" applyAlignment="1" applyProtection="1">
      <alignment vertical="top" wrapText="1"/>
      <protection hidden="1"/>
    </xf>
    <xf numFmtId="49" fontId="22" fillId="0" borderId="2" xfId="1" applyNumberFormat="1" applyFont="1" applyFill="1" applyBorder="1" applyAlignment="1" applyProtection="1">
      <alignment horizontal="center" wrapText="1"/>
      <protection hidden="1"/>
    </xf>
    <xf numFmtId="0" fontId="22" fillId="0" borderId="2" xfId="1" applyNumberFormat="1" applyFont="1" applyFill="1" applyBorder="1" applyAlignment="1" applyProtection="1">
      <alignment vertical="top" wrapText="1"/>
      <protection hidden="1"/>
    </xf>
    <xf numFmtId="166" fontId="22" fillId="0" borderId="2" xfId="1" applyNumberFormat="1" applyFont="1" applyFill="1" applyBorder="1" applyAlignment="1" applyProtection="1">
      <alignment horizontal="center" wrapText="1"/>
      <protection hidden="1"/>
    </xf>
    <xf numFmtId="166" fontId="22" fillId="0" borderId="2" xfId="3" applyNumberFormat="1" applyFont="1" applyFill="1" applyBorder="1" applyAlignment="1" applyProtection="1">
      <alignment horizontal="left" vertical="top" wrapText="1"/>
      <protection hidden="1"/>
    </xf>
    <xf numFmtId="49" fontId="22" fillId="2" borderId="2" xfId="1" applyNumberFormat="1" applyFont="1" applyFill="1" applyBorder="1" applyAlignment="1" applyProtection="1">
      <alignment horizontal="center" wrapText="1"/>
      <protection hidden="1"/>
    </xf>
    <xf numFmtId="0" fontId="22" fillId="2" borderId="2" xfId="1" applyNumberFormat="1" applyFont="1" applyFill="1" applyBorder="1" applyAlignment="1" applyProtection="1">
      <alignment vertical="top" wrapText="1"/>
      <protection hidden="1"/>
    </xf>
    <xf numFmtId="166" fontId="22" fillId="2" borderId="2" xfId="1" applyNumberFormat="1" applyFont="1" applyFill="1" applyBorder="1" applyAlignment="1" applyProtection="1">
      <alignment horizontal="center" wrapText="1"/>
      <protection hidden="1"/>
    </xf>
    <xf numFmtId="166" fontId="22" fillId="2" borderId="2" xfId="1" applyNumberFormat="1" applyFont="1" applyFill="1" applyBorder="1" applyAlignment="1" applyProtection="1">
      <alignment horizontal="left" vertical="top" wrapText="1"/>
      <protection hidden="1"/>
    </xf>
    <xf numFmtId="166" fontId="22" fillId="2" borderId="4" xfId="1" applyNumberFormat="1" applyFont="1" applyFill="1" applyBorder="1" applyAlignment="1" applyProtection="1">
      <alignment horizontal="center" wrapText="1"/>
      <protection hidden="1"/>
    </xf>
    <xf numFmtId="166" fontId="22" fillId="0" borderId="1" xfId="1" applyNumberFormat="1" applyFont="1" applyFill="1" applyBorder="1" applyAlignment="1" applyProtection="1">
      <alignment horizontal="left" vertical="top" wrapText="1"/>
      <protection hidden="1"/>
    </xf>
    <xf numFmtId="49" fontId="35" fillId="2" borderId="2" xfId="1" applyNumberFormat="1" applyFont="1" applyFill="1" applyBorder="1" applyAlignment="1" applyProtection="1">
      <alignment horizontal="center" wrapText="1"/>
      <protection hidden="1"/>
    </xf>
    <xf numFmtId="166" fontId="35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5" fillId="2" borderId="2" xfId="0" applyFont="1" applyFill="1" applyBorder="1" applyAlignment="1">
      <alignment horizontal="left" vertical="top" wrapText="1"/>
    </xf>
    <xf numFmtId="0" fontId="22" fillId="2" borderId="1" xfId="1" applyNumberFormat="1" applyFont="1" applyFill="1" applyBorder="1" applyAlignment="1" applyProtection="1">
      <alignment vertical="top" wrapText="1"/>
      <protection hidden="1"/>
    </xf>
    <xf numFmtId="166" fontId="36" fillId="2" borderId="4" xfId="1" applyNumberFormat="1" applyFont="1" applyFill="1" applyBorder="1" applyAlignment="1" applyProtection="1">
      <alignment horizontal="left" vertical="center" wrapText="1"/>
      <protection hidden="1"/>
    </xf>
    <xf numFmtId="166" fontId="36" fillId="2" borderId="1" xfId="1" applyNumberFormat="1" applyFont="1" applyFill="1" applyBorder="1" applyAlignment="1" applyProtection="1">
      <alignment horizontal="left" wrapText="1"/>
      <protection hidden="1"/>
    </xf>
    <xf numFmtId="49" fontId="22" fillId="0" borderId="12" xfId="1" applyNumberFormat="1" applyFont="1" applyFill="1" applyBorder="1" applyAlignment="1" applyProtection="1">
      <alignment horizontal="center" wrapText="1"/>
      <protection hidden="1"/>
    </xf>
    <xf numFmtId="0" fontId="21" fillId="3" borderId="1" xfId="1" applyNumberFormat="1" applyFont="1" applyFill="1" applyBorder="1" applyAlignment="1" applyProtection="1">
      <alignment vertical="top" wrapText="1"/>
      <protection hidden="1"/>
    </xf>
    <xf numFmtId="166" fontId="22" fillId="0" borderId="4" xfId="1" applyNumberFormat="1" applyFont="1" applyFill="1" applyBorder="1" applyAlignment="1" applyProtection="1">
      <alignment horizontal="center" wrapText="1"/>
      <protection hidden="1"/>
    </xf>
    <xf numFmtId="166" fontId="22" fillId="0" borderId="1" xfId="1" applyNumberFormat="1" applyFont="1" applyFill="1" applyBorder="1" applyAlignment="1" applyProtection="1">
      <alignment vertical="top" wrapText="1"/>
      <protection hidden="1"/>
    </xf>
    <xf numFmtId="165" fontId="36" fillId="0" borderId="3" xfId="0" applyNumberFormat="1" applyFont="1" applyFill="1" applyBorder="1"/>
    <xf numFmtId="165" fontId="11" fillId="3" borderId="3" xfId="0" applyNumberFormat="1" applyFont="1" applyFill="1" applyBorder="1"/>
    <xf numFmtId="0" fontId="22" fillId="2" borderId="2" xfId="0" applyFont="1" applyFill="1" applyBorder="1" applyAlignment="1">
      <alignment vertical="top" wrapText="1"/>
    </xf>
    <xf numFmtId="165" fontId="36" fillId="2" borderId="3" xfId="0" applyNumberFormat="1" applyFont="1" applyFill="1" applyBorder="1"/>
    <xf numFmtId="165" fontId="36" fillId="2" borderId="2" xfId="0" applyNumberFormat="1" applyFont="1" applyFill="1" applyBorder="1"/>
    <xf numFmtId="0" fontId="37" fillId="3" borderId="2" xfId="0" applyFont="1" applyFill="1" applyBorder="1" applyAlignment="1">
      <alignment horizontal="center"/>
    </xf>
    <xf numFmtId="0" fontId="35" fillId="3" borderId="2" xfId="0" applyFont="1" applyFill="1" applyBorder="1" applyAlignment="1">
      <alignment horizontal="center"/>
    </xf>
    <xf numFmtId="165" fontId="37" fillId="3" borderId="2" xfId="0" applyNumberFormat="1" applyFont="1" applyFill="1" applyBorder="1"/>
    <xf numFmtId="0" fontId="37" fillId="3" borderId="2" xfId="0" applyFont="1" applyFill="1" applyBorder="1" applyAlignment="1">
      <alignment horizontal="left" vertical="center" wrapText="1"/>
    </xf>
    <xf numFmtId="49" fontId="24" fillId="0" borderId="5" xfId="0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wrapText="1"/>
    </xf>
    <xf numFmtId="164" fontId="18" fillId="0" borderId="5" xfId="0" applyNumberFormat="1" applyFont="1" applyFill="1" applyBorder="1"/>
    <xf numFmtId="164" fontId="26" fillId="0" borderId="5" xfId="0" applyNumberFormat="1" applyFont="1" applyFill="1" applyBorder="1"/>
    <xf numFmtId="164" fontId="4" fillId="0" borderId="5" xfId="0" applyNumberFormat="1" applyFont="1" applyFill="1" applyBorder="1"/>
    <xf numFmtId="0" fontId="15" fillId="4" borderId="7" xfId="0" applyFont="1" applyFill="1" applyBorder="1" applyAlignment="1">
      <alignment horizontal="center"/>
    </xf>
    <xf numFmtId="165" fontId="15" fillId="4" borderId="6" xfId="0" applyNumberFormat="1" applyFont="1" applyFill="1" applyBorder="1"/>
    <xf numFmtId="0" fontId="15" fillId="2" borderId="7" xfId="0" applyFont="1" applyFill="1" applyBorder="1" applyAlignment="1">
      <alignment horizontal="center"/>
    </xf>
    <xf numFmtId="165" fontId="15" fillId="2" borderId="6" xfId="0" applyNumberFormat="1" applyFont="1" applyFill="1" applyBorder="1"/>
    <xf numFmtId="165" fontId="12" fillId="2" borderId="6" xfId="0" applyNumberFormat="1" applyFont="1" applyFill="1" applyBorder="1"/>
    <xf numFmtId="0" fontId="15" fillId="2" borderId="16" xfId="0" applyFont="1" applyFill="1" applyBorder="1" applyAlignment="1">
      <alignment horizontal="center"/>
    </xf>
    <xf numFmtId="0" fontId="15" fillId="2" borderId="17" xfId="0" applyFont="1" applyFill="1" applyBorder="1" applyAlignment="1">
      <alignment wrapText="1"/>
    </xf>
    <xf numFmtId="0" fontId="6" fillId="5" borderId="0" xfId="0" applyFont="1" applyFill="1"/>
    <xf numFmtId="165" fontId="15" fillId="2" borderId="17" xfId="0" applyNumberFormat="1" applyFont="1" applyFill="1" applyBorder="1"/>
    <xf numFmtId="165" fontId="15" fillId="2" borderId="18" xfId="0" applyNumberFormat="1" applyFont="1" applyFill="1" applyBorder="1"/>
    <xf numFmtId="170" fontId="13" fillId="0" borderId="6" xfId="6" applyNumberFormat="1" applyFont="1" applyFill="1" applyBorder="1" applyAlignment="1" applyProtection="1">
      <protection hidden="1"/>
    </xf>
    <xf numFmtId="0" fontId="28" fillId="2" borderId="13" xfId="0" applyFont="1" applyFill="1" applyBorder="1" applyAlignment="1">
      <alignment horizontal="center"/>
    </xf>
    <xf numFmtId="0" fontId="28" fillId="2" borderId="14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1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6"/>
    <cellStyle name="Обычный 2 2" xfId="3"/>
    <cellStyle name="Обычный 2 3" xfId="2"/>
    <cellStyle name="Обычный 2 4" xfId="4"/>
    <cellStyle name="Обычный 2 5" xfId="9"/>
    <cellStyle name="Обычный 3" xfId="5"/>
    <cellStyle name="Обычный 4" xfId="7"/>
    <cellStyle name="Обычный 5" xfId="8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S224"/>
  <sheetViews>
    <sheetView tabSelected="1" workbookViewId="0">
      <pane ySplit="7" topLeftCell="A32" activePane="bottomLeft" state="frozen"/>
      <selection pane="bottomLeft" activeCell="E40" activeCellId="3" sqref="E10 E14 E31 E40"/>
    </sheetView>
  </sheetViews>
  <sheetFormatPr defaultColWidth="9.125" defaultRowHeight="13.6" x14ac:dyDescent="0.25"/>
  <cols>
    <col min="1" max="1" width="24.25" style="17" customWidth="1"/>
    <col min="2" max="2" width="32.75" style="9" customWidth="1"/>
    <col min="3" max="3" width="14.25" style="22" customWidth="1"/>
    <col min="4" max="4" width="15.625" style="22" customWidth="1"/>
    <col min="5" max="5" width="13.625" style="22" customWidth="1"/>
    <col min="6" max="6" width="8.625" style="9" hidden="1" customWidth="1"/>
    <col min="7" max="7" width="0" style="9" hidden="1" customWidth="1"/>
    <col min="8" max="8" width="12.25" style="9" hidden="1" customWidth="1"/>
    <col min="9" max="9" width="0" style="9" hidden="1" customWidth="1"/>
    <col min="10" max="10" width="9.125" style="9"/>
    <col min="11" max="11" width="9.75" style="9" hidden="1" customWidth="1"/>
    <col min="12" max="12" width="9.125" style="9"/>
    <col min="13" max="14" width="13.875" style="9" customWidth="1"/>
    <col min="15" max="26" width="9.125" style="9"/>
    <col min="27" max="27" width="9.125" style="9" customWidth="1"/>
    <col min="28" max="16384" width="9.125" style="9"/>
  </cols>
  <sheetData>
    <row r="1" spans="1:8" ht="18" customHeight="1" x14ac:dyDescent="0.25">
      <c r="A1" s="17" t="s">
        <v>73</v>
      </c>
    </row>
    <row r="2" spans="1:8" ht="18" customHeight="1" x14ac:dyDescent="0.3">
      <c r="A2" s="170" t="s">
        <v>74</v>
      </c>
      <c r="B2" s="170"/>
      <c r="C2" s="170"/>
      <c r="D2" s="170"/>
      <c r="E2" s="170"/>
    </row>
    <row r="3" spans="1:8" ht="18" customHeight="1" x14ac:dyDescent="0.3">
      <c r="A3" s="170" t="s">
        <v>136</v>
      </c>
      <c r="B3" s="170"/>
      <c r="C3" s="170"/>
      <c r="D3" s="170"/>
      <c r="E3" s="170"/>
    </row>
    <row r="4" spans="1:8" ht="18" customHeight="1" x14ac:dyDescent="0.3">
      <c r="A4" s="170" t="s">
        <v>296</v>
      </c>
      <c r="B4" s="170"/>
      <c r="C4" s="170"/>
      <c r="D4" s="170"/>
      <c r="E4" s="170"/>
    </row>
    <row r="5" spans="1:8" x14ac:dyDescent="0.25">
      <c r="E5" s="23" t="s">
        <v>120</v>
      </c>
    </row>
    <row r="6" spans="1:8" s="10" customFormat="1" ht="25.5" customHeight="1" x14ac:dyDescent="0.2">
      <c r="A6" s="172" t="s">
        <v>115</v>
      </c>
      <c r="B6" s="173" t="s">
        <v>117</v>
      </c>
      <c r="C6" s="171" t="s">
        <v>235</v>
      </c>
      <c r="D6" s="171" t="s">
        <v>297</v>
      </c>
      <c r="E6" s="174" t="s">
        <v>298</v>
      </c>
    </row>
    <row r="7" spans="1:8" s="10" customFormat="1" ht="54" customHeight="1" x14ac:dyDescent="0.2">
      <c r="A7" s="172"/>
      <c r="B7" s="173"/>
      <c r="C7" s="171"/>
      <c r="D7" s="171"/>
      <c r="E7" s="174"/>
    </row>
    <row r="8" spans="1:8" s="10" customFormat="1" ht="13.75" customHeight="1" x14ac:dyDescent="0.2">
      <c r="A8" s="18">
        <v>1</v>
      </c>
      <c r="B8" s="49">
        <v>2</v>
      </c>
      <c r="C8" s="38">
        <v>3</v>
      </c>
      <c r="D8" s="38">
        <v>4</v>
      </c>
      <c r="E8" s="38">
        <v>5</v>
      </c>
    </row>
    <row r="9" spans="1:8" s="10" customFormat="1" ht="25.85" x14ac:dyDescent="0.2">
      <c r="A9" s="70" t="s">
        <v>80</v>
      </c>
      <c r="B9" s="71" t="s">
        <v>128</v>
      </c>
      <c r="C9" s="72">
        <f>C10+C14+C31+C40+C42+C45+C61+C63+C67+C77+C101+C12</f>
        <v>2299606</v>
      </c>
      <c r="D9" s="72">
        <f>D10+D14+D31+D40+D42+D45+D61+D63+D67+D77+D101+D12</f>
        <v>1861352.22</v>
      </c>
      <c r="E9" s="72">
        <f>E10+E14+E31+E40+E42+E45+E61+E63+E67+E77+E101+E12</f>
        <v>2539584.9</v>
      </c>
      <c r="G9" s="15">
        <f>E9-C9</f>
        <v>239978.89999999991</v>
      </c>
    </row>
    <row r="10" spans="1:8" s="10" customFormat="1" ht="25.85" x14ac:dyDescent="0.2">
      <c r="A10" s="73" t="s">
        <v>111</v>
      </c>
      <c r="B10" s="74" t="s">
        <v>116</v>
      </c>
      <c r="C10" s="75">
        <f>C11</f>
        <v>1529652</v>
      </c>
      <c r="D10" s="75">
        <f>D11</f>
        <v>1206313.43</v>
      </c>
      <c r="E10" s="75">
        <f>E11</f>
        <v>1594690.3</v>
      </c>
      <c r="G10" s="15">
        <f t="shared" ref="G10:G71" si="0">E10-C10</f>
        <v>65038.300000000047</v>
      </c>
      <c r="H10" s="32"/>
    </row>
    <row r="11" spans="1:8" s="10" customFormat="1" x14ac:dyDescent="0.25">
      <c r="A11" s="76" t="s">
        <v>81</v>
      </c>
      <c r="B11" s="77" t="s">
        <v>82</v>
      </c>
      <c r="C11" s="78">
        <v>1529652</v>
      </c>
      <c r="D11" s="78">
        <v>1206313.43</v>
      </c>
      <c r="E11" s="78">
        <v>1594690.3</v>
      </c>
      <c r="G11" s="15">
        <f>E11-C11</f>
        <v>65038.300000000047</v>
      </c>
    </row>
    <row r="12" spans="1:8" s="10" customFormat="1" ht="51.65" x14ac:dyDescent="0.2">
      <c r="A12" s="79" t="s">
        <v>196</v>
      </c>
      <c r="B12" s="74" t="s">
        <v>197</v>
      </c>
      <c r="C12" s="75">
        <f>C13</f>
        <v>10491</v>
      </c>
      <c r="D12" s="75">
        <f t="shared" ref="D12:E12" si="1">D13</f>
        <v>7342.4530000000004</v>
      </c>
      <c r="E12" s="75">
        <f t="shared" si="1"/>
        <v>9780</v>
      </c>
      <c r="G12" s="15">
        <f t="shared" ref="G12:G13" si="2">E12-C12</f>
        <v>-711</v>
      </c>
    </row>
    <row r="13" spans="1:8" s="10" customFormat="1" ht="40.75" x14ac:dyDescent="0.25">
      <c r="A13" s="80" t="s">
        <v>198</v>
      </c>
      <c r="B13" s="77" t="s">
        <v>199</v>
      </c>
      <c r="C13" s="78">
        <v>10491</v>
      </c>
      <c r="D13" s="78">
        <v>7342.4530000000004</v>
      </c>
      <c r="E13" s="78">
        <v>9780</v>
      </c>
      <c r="G13" s="15">
        <f t="shared" si="2"/>
        <v>-711</v>
      </c>
    </row>
    <row r="14" spans="1:8" s="10" customFormat="1" ht="25.85" x14ac:dyDescent="0.2">
      <c r="A14" s="73" t="s">
        <v>83</v>
      </c>
      <c r="B14" s="74" t="s">
        <v>84</v>
      </c>
      <c r="C14" s="75">
        <f>C15+C23+C26+C29</f>
        <v>84190</v>
      </c>
      <c r="D14" s="75">
        <f>D15+D23+D26+D29</f>
        <v>53682.512999999992</v>
      </c>
      <c r="E14" s="75">
        <f>E15+E23+E26+E29</f>
        <v>72756.5</v>
      </c>
      <c r="G14" s="15">
        <f t="shared" si="0"/>
        <v>-11433.5</v>
      </c>
    </row>
    <row r="15" spans="1:8" s="16" customFormat="1" ht="38.75" x14ac:dyDescent="0.25">
      <c r="A15" s="70" t="s">
        <v>118</v>
      </c>
      <c r="B15" s="81" t="s">
        <v>129</v>
      </c>
      <c r="C15" s="78">
        <f>C16+C19</f>
        <v>71250</v>
      </c>
      <c r="D15" s="82">
        <f>D16+D19+D22</f>
        <v>46500.323999999993</v>
      </c>
      <c r="E15" s="82">
        <f>E16+E19+E22</f>
        <v>62877.599999999999</v>
      </c>
      <c r="G15" s="15">
        <f t="shared" si="0"/>
        <v>-8372.4000000000015</v>
      </c>
    </row>
    <row r="16" spans="1:8" s="10" customFormat="1" ht="54.35" x14ac:dyDescent="0.25">
      <c r="A16" s="83" t="s">
        <v>236</v>
      </c>
      <c r="B16" s="84" t="s">
        <v>130</v>
      </c>
      <c r="C16" s="85">
        <f>C17+C18</f>
        <v>55553</v>
      </c>
      <c r="D16" s="85">
        <f>D17+D18</f>
        <v>38024.441999999995</v>
      </c>
      <c r="E16" s="85">
        <f>E17+E18</f>
        <v>50911.4</v>
      </c>
      <c r="G16" s="15">
        <f t="shared" si="0"/>
        <v>-4641.5999999999985</v>
      </c>
    </row>
    <row r="17" spans="1:7" s="10" customFormat="1" ht="54.35" x14ac:dyDescent="0.25">
      <c r="A17" s="76" t="s">
        <v>166</v>
      </c>
      <c r="B17" s="77" t="s">
        <v>130</v>
      </c>
      <c r="C17" s="78">
        <v>55553</v>
      </c>
      <c r="D17" s="82">
        <v>38022.627999999997</v>
      </c>
      <c r="E17" s="82">
        <v>50909.599999999999</v>
      </c>
      <c r="G17" s="15">
        <f t="shared" si="0"/>
        <v>-4643.4000000000015</v>
      </c>
    </row>
    <row r="18" spans="1:7" s="10" customFormat="1" ht="81.55" hidden="1" x14ac:dyDescent="0.25">
      <c r="A18" s="76" t="s">
        <v>167</v>
      </c>
      <c r="B18" s="77" t="s">
        <v>186</v>
      </c>
      <c r="C18" s="78">
        <v>0</v>
      </c>
      <c r="D18" s="82">
        <v>1.8140000000000001</v>
      </c>
      <c r="E18" s="78">
        <v>1.8</v>
      </c>
      <c r="G18" s="15">
        <f t="shared" si="0"/>
        <v>1.8</v>
      </c>
    </row>
    <row r="19" spans="1:7" s="10" customFormat="1" ht="67.95" x14ac:dyDescent="0.25">
      <c r="A19" s="83" t="s">
        <v>237</v>
      </c>
      <c r="B19" s="84" t="s">
        <v>131</v>
      </c>
      <c r="C19" s="85">
        <f>C20+C21</f>
        <v>15697</v>
      </c>
      <c r="D19" s="85">
        <f>D20+D21</f>
        <v>8509.6569999999992</v>
      </c>
      <c r="E19" s="85">
        <f>E20+E21</f>
        <v>12000</v>
      </c>
      <c r="G19" s="15">
        <f t="shared" si="0"/>
        <v>-3697</v>
      </c>
    </row>
    <row r="20" spans="1:7" s="10" customFormat="1" ht="108.7" x14ac:dyDescent="0.25">
      <c r="A20" s="76" t="s">
        <v>168</v>
      </c>
      <c r="B20" s="86" t="s">
        <v>258</v>
      </c>
      <c r="C20" s="78">
        <v>15697</v>
      </c>
      <c r="D20" s="82">
        <v>8509.6569999999992</v>
      </c>
      <c r="E20" s="78">
        <v>12000</v>
      </c>
      <c r="G20" s="15">
        <f t="shared" si="0"/>
        <v>-3697</v>
      </c>
    </row>
    <row r="21" spans="1:7" s="10" customFormat="1" ht="95.1" hidden="1" x14ac:dyDescent="0.25">
      <c r="A21" s="76" t="s">
        <v>169</v>
      </c>
      <c r="B21" s="86" t="s">
        <v>170</v>
      </c>
      <c r="C21" s="78">
        <v>0</v>
      </c>
      <c r="D21" s="82">
        <v>0</v>
      </c>
      <c r="E21" s="78"/>
      <c r="G21" s="15">
        <f t="shared" si="0"/>
        <v>0</v>
      </c>
    </row>
    <row r="22" spans="1:7" s="10" customFormat="1" ht="67.95" x14ac:dyDescent="0.25">
      <c r="A22" s="83" t="s">
        <v>171</v>
      </c>
      <c r="B22" s="84" t="s">
        <v>238</v>
      </c>
      <c r="C22" s="78">
        <v>0</v>
      </c>
      <c r="D22" s="82">
        <v>-33.774999999999999</v>
      </c>
      <c r="E22" s="78">
        <v>-33.799999999999997</v>
      </c>
      <c r="G22" s="15">
        <f t="shared" si="0"/>
        <v>-33.799999999999997</v>
      </c>
    </row>
    <row r="23" spans="1:7" s="10" customFormat="1" ht="38.75" x14ac:dyDescent="0.25">
      <c r="A23" s="70" t="s">
        <v>239</v>
      </c>
      <c r="B23" s="71" t="s">
        <v>85</v>
      </c>
      <c r="C23" s="78">
        <f>C24+C25</f>
        <v>8000</v>
      </c>
      <c r="D23" s="78">
        <f>D24+D25</f>
        <v>4373.2979999999998</v>
      </c>
      <c r="E23" s="78">
        <f>E24+E25</f>
        <v>6540.6</v>
      </c>
      <c r="G23" s="15">
        <f t="shared" si="0"/>
        <v>-1459.3999999999996</v>
      </c>
    </row>
    <row r="24" spans="1:7" s="10" customFormat="1" ht="27.2" x14ac:dyDescent="0.25">
      <c r="A24" s="76" t="s">
        <v>172</v>
      </c>
      <c r="B24" s="77" t="s">
        <v>85</v>
      </c>
      <c r="C24" s="78">
        <v>8000</v>
      </c>
      <c r="D24" s="82">
        <v>4373.2939999999999</v>
      </c>
      <c r="E24" s="78">
        <v>6540.6</v>
      </c>
      <c r="G24" s="15">
        <f t="shared" si="0"/>
        <v>-1459.3999999999996</v>
      </c>
    </row>
    <row r="25" spans="1:7" s="10" customFormat="1" ht="54.35" x14ac:dyDescent="0.25">
      <c r="A25" s="76" t="s">
        <v>173</v>
      </c>
      <c r="B25" s="77" t="s">
        <v>187</v>
      </c>
      <c r="C25" s="78">
        <v>0</v>
      </c>
      <c r="D25" s="82">
        <v>4.0000000000000001E-3</v>
      </c>
      <c r="E25" s="78">
        <v>0</v>
      </c>
      <c r="G25" s="15">
        <f t="shared" si="0"/>
        <v>0</v>
      </c>
    </row>
    <row r="26" spans="1:7" s="10" customFormat="1" ht="25.85" x14ac:dyDescent="0.2">
      <c r="A26" s="70" t="s">
        <v>240</v>
      </c>
      <c r="B26" s="71" t="s">
        <v>132</v>
      </c>
      <c r="C26" s="87">
        <f>C27+C28</f>
        <v>300</v>
      </c>
      <c r="D26" s="87">
        <f>D27+D28</f>
        <v>338.28</v>
      </c>
      <c r="E26" s="87">
        <f>E27+E28</f>
        <v>338.3</v>
      </c>
      <c r="G26" s="15">
        <f t="shared" si="0"/>
        <v>38.300000000000011</v>
      </c>
    </row>
    <row r="27" spans="1:7" s="10" customFormat="1" x14ac:dyDescent="0.25">
      <c r="A27" s="76" t="s">
        <v>174</v>
      </c>
      <c r="B27" s="77" t="s">
        <v>132</v>
      </c>
      <c r="C27" s="78">
        <v>300</v>
      </c>
      <c r="D27" s="82">
        <v>338.28</v>
      </c>
      <c r="E27" s="78">
        <v>338.3</v>
      </c>
      <c r="G27" s="15">
        <f t="shared" si="0"/>
        <v>38.300000000000011</v>
      </c>
    </row>
    <row r="28" spans="1:7" s="10" customFormat="1" ht="40.75" hidden="1" x14ac:dyDescent="0.25">
      <c r="A28" s="76" t="s">
        <v>175</v>
      </c>
      <c r="B28" s="77" t="s">
        <v>188</v>
      </c>
      <c r="C28" s="78">
        <v>0</v>
      </c>
      <c r="D28" s="82">
        <v>0</v>
      </c>
      <c r="E28" s="78"/>
      <c r="G28" s="15">
        <f t="shared" si="0"/>
        <v>0</v>
      </c>
    </row>
    <row r="29" spans="1:7" s="10" customFormat="1" ht="38.75" x14ac:dyDescent="0.2">
      <c r="A29" s="70" t="s">
        <v>241</v>
      </c>
      <c r="B29" s="81" t="s">
        <v>195</v>
      </c>
      <c r="C29" s="87">
        <f>C30</f>
        <v>4640</v>
      </c>
      <c r="D29" s="87">
        <f>D30</f>
        <v>2470.6109999999999</v>
      </c>
      <c r="E29" s="87">
        <f>E30</f>
        <v>3000</v>
      </c>
      <c r="G29" s="15">
        <f t="shared" si="0"/>
        <v>-1640</v>
      </c>
    </row>
    <row r="30" spans="1:7" s="10" customFormat="1" ht="67.95" x14ac:dyDescent="0.25">
      <c r="A30" s="76" t="s">
        <v>242</v>
      </c>
      <c r="B30" s="77" t="s">
        <v>299</v>
      </c>
      <c r="C30" s="78">
        <v>4640</v>
      </c>
      <c r="D30" s="82">
        <v>2470.6109999999999</v>
      </c>
      <c r="E30" s="78">
        <v>3000</v>
      </c>
      <c r="G30" s="15">
        <f t="shared" si="0"/>
        <v>-1640</v>
      </c>
    </row>
    <row r="31" spans="1:7" s="10" customFormat="1" ht="12.9" x14ac:dyDescent="0.2">
      <c r="A31" s="73" t="s">
        <v>86</v>
      </c>
      <c r="B31" s="74" t="s">
        <v>87</v>
      </c>
      <c r="C31" s="75">
        <f>C32+C37+C34</f>
        <v>33949</v>
      </c>
      <c r="D31" s="75">
        <f>D32+D37+D34</f>
        <v>24851.092000000004</v>
      </c>
      <c r="E31" s="75">
        <f>E32+E37+E34</f>
        <v>36123</v>
      </c>
      <c r="G31" s="15">
        <f t="shared" si="0"/>
        <v>2174</v>
      </c>
    </row>
    <row r="32" spans="1:7" s="10" customFormat="1" x14ac:dyDescent="0.25">
      <c r="A32" s="76" t="s">
        <v>108</v>
      </c>
      <c r="B32" s="77" t="s">
        <v>88</v>
      </c>
      <c r="C32" s="78">
        <f>C33</f>
        <v>991</v>
      </c>
      <c r="D32" s="78">
        <f>D33</f>
        <v>105.84699999999999</v>
      </c>
      <c r="E32" s="78">
        <f>E33</f>
        <v>991</v>
      </c>
      <c r="G32" s="15">
        <f t="shared" si="0"/>
        <v>0</v>
      </c>
    </row>
    <row r="33" spans="1:8" s="10" customFormat="1" ht="67.95" x14ac:dyDescent="0.25">
      <c r="A33" s="76" t="s">
        <v>113</v>
      </c>
      <c r="B33" s="77" t="s">
        <v>121</v>
      </c>
      <c r="C33" s="78">
        <v>991</v>
      </c>
      <c r="D33" s="78">
        <v>105.84699999999999</v>
      </c>
      <c r="E33" s="78">
        <v>991</v>
      </c>
      <c r="G33" s="15">
        <f t="shared" si="0"/>
        <v>0</v>
      </c>
    </row>
    <row r="34" spans="1:8" s="10" customFormat="1" x14ac:dyDescent="0.25">
      <c r="A34" s="76" t="s">
        <v>300</v>
      </c>
      <c r="B34" s="77" t="s">
        <v>301</v>
      </c>
      <c r="C34" s="78">
        <f>C35+C36</f>
        <v>7532</v>
      </c>
      <c r="D34" s="78">
        <f t="shared" ref="D34:E34" si="3">D35+D36</f>
        <v>4134.6329999999998</v>
      </c>
      <c r="E34" s="78">
        <f t="shared" si="3"/>
        <v>7532</v>
      </c>
      <c r="G34" s="15">
        <f t="shared" si="0"/>
        <v>0</v>
      </c>
    </row>
    <row r="35" spans="1:8" s="10" customFormat="1" x14ac:dyDescent="0.25">
      <c r="A35" s="76" t="s">
        <v>302</v>
      </c>
      <c r="B35" s="77" t="s">
        <v>303</v>
      </c>
      <c r="C35" s="78">
        <v>3153</v>
      </c>
      <c r="D35" s="78">
        <v>2761.5369999999998</v>
      </c>
      <c r="E35" s="78">
        <v>3153</v>
      </c>
      <c r="G35" s="15">
        <f t="shared" si="0"/>
        <v>0</v>
      </c>
    </row>
    <row r="36" spans="1:8" s="10" customFormat="1" x14ac:dyDescent="0.25">
      <c r="A36" s="76" t="s">
        <v>304</v>
      </c>
      <c r="B36" s="77" t="s">
        <v>305</v>
      </c>
      <c r="C36" s="78">
        <v>4379</v>
      </c>
      <c r="D36" s="78">
        <v>1373.096</v>
      </c>
      <c r="E36" s="78">
        <v>4379</v>
      </c>
      <c r="G36" s="15">
        <f t="shared" si="0"/>
        <v>0</v>
      </c>
    </row>
    <row r="37" spans="1:8" s="10" customFormat="1" x14ac:dyDescent="0.25">
      <c r="A37" s="76" t="s">
        <v>106</v>
      </c>
      <c r="B37" s="77" t="s">
        <v>89</v>
      </c>
      <c r="C37" s="78">
        <f>C38+C39</f>
        <v>25426</v>
      </c>
      <c r="D37" s="78">
        <f>D38+D39</f>
        <v>20610.612000000001</v>
      </c>
      <c r="E37" s="78">
        <f>E38+E39</f>
        <v>27600</v>
      </c>
      <c r="G37" s="15">
        <f t="shared" si="0"/>
        <v>2174</v>
      </c>
    </row>
    <row r="38" spans="1:8" s="10" customFormat="1" ht="67.95" x14ac:dyDescent="0.25">
      <c r="A38" s="76" t="s">
        <v>243</v>
      </c>
      <c r="B38" s="77" t="s">
        <v>306</v>
      </c>
      <c r="C38" s="78">
        <v>25226</v>
      </c>
      <c r="D38" s="78">
        <v>20463.532999999999</v>
      </c>
      <c r="E38" s="78">
        <v>26600</v>
      </c>
      <c r="G38" s="15">
        <f t="shared" si="0"/>
        <v>1374</v>
      </c>
      <c r="H38" s="15"/>
    </row>
    <row r="39" spans="1:8" s="10" customFormat="1" ht="67.95" x14ac:dyDescent="0.25">
      <c r="A39" s="76" t="s">
        <v>244</v>
      </c>
      <c r="B39" s="77" t="s">
        <v>307</v>
      </c>
      <c r="C39" s="78">
        <v>200</v>
      </c>
      <c r="D39" s="78">
        <v>147.07900000000001</v>
      </c>
      <c r="E39" s="78">
        <v>1000</v>
      </c>
      <c r="G39" s="15">
        <f t="shared" si="0"/>
        <v>800</v>
      </c>
    </row>
    <row r="40" spans="1:8" s="10" customFormat="1" ht="25.85" x14ac:dyDescent="0.2">
      <c r="A40" s="73" t="s">
        <v>90</v>
      </c>
      <c r="B40" s="74" t="s">
        <v>176</v>
      </c>
      <c r="C40" s="75">
        <f>C41</f>
        <v>3473</v>
      </c>
      <c r="D40" s="75">
        <f t="shared" ref="D40:E40" si="4">D41</f>
        <v>2662.8249999999998</v>
      </c>
      <c r="E40" s="75">
        <f t="shared" si="4"/>
        <v>3473</v>
      </c>
      <c r="G40" s="15">
        <f t="shared" si="0"/>
        <v>0</v>
      </c>
    </row>
    <row r="41" spans="1:8" s="10" customFormat="1" ht="67.95" x14ac:dyDescent="0.25">
      <c r="A41" s="76" t="s">
        <v>91</v>
      </c>
      <c r="B41" s="77" t="s">
        <v>76</v>
      </c>
      <c r="C41" s="78">
        <v>3473</v>
      </c>
      <c r="D41" s="78">
        <v>2662.8249999999998</v>
      </c>
      <c r="E41" s="78">
        <v>3473</v>
      </c>
      <c r="G41" s="15">
        <f t="shared" si="0"/>
        <v>0</v>
      </c>
    </row>
    <row r="42" spans="1:8" s="10" customFormat="1" ht="64.55" hidden="1" x14ac:dyDescent="0.2">
      <c r="A42" s="73" t="s">
        <v>133</v>
      </c>
      <c r="B42" s="74" t="s">
        <v>134</v>
      </c>
      <c r="C42" s="75">
        <f>C43+C44</f>
        <v>0</v>
      </c>
      <c r="D42" s="75">
        <f>D43+D44</f>
        <v>0</v>
      </c>
      <c r="E42" s="75">
        <v>0</v>
      </c>
      <c r="G42" s="15">
        <f t="shared" si="0"/>
        <v>0</v>
      </c>
    </row>
    <row r="43" spans="1:8" s="10" customFormat="1" ht="82.55" hidden="1" customHeight="1" x14ac:dyDescent="0.25">
      <c r="A43" s="76" t="s">
        <v>135</v>
      </c>
      <c r="B43" s="77" t="s">
        <v>245</v>
      </c>
      <c r="C43" s="78">
        <v>0</v>
      </c>
      <c r="D43" s="78">
        <v>0</v>
      </c>
      <c r="E43" s="78"/>
      <c r="G43" s="15">
        <f t="shared" si="0"/>
        <v>0</v>
      </c>
    </row>
    <row r="44" spans="1:8" s="10" customFormat="1" ht="67.95" hidden="1" x14ac:dyDescent="0.25">
      <c r="A44" s="88" t="s">
        <v>177</v>
      </c>
      <c r="B44" s="89" t="s">
        <v>246</v>
      </c>
      <c r="C44" s="78">
        <v>0</v>
      </c>
      <c r="D44" s="78">
        <v>0</v>
      </c>
      <c r="E44" s="78"/>
      <c r="G44" s="15">
        <f t="shared" si="0"/>
        <v>0</v>
      </c>
    </row>
    <row r="45" spans="1:8" s="10" customFormat="1" ht="77.45" x14ac:dyDescent="0.2">
      <c r="A45" s="73" t="s">
        <v>92</v>
      </c>
      <c r="B45" s="74" t="s">
        <v>228</v>
      </c>
      <c r="C45" s="75">
        <f>C46+C47+C48+C59</f>
        <v>508955</v>
      </c>
      <c r="D45" s="75">
        <f>D46+D47+D48+D59</f>
        <v>408967.326</v>
      </c>
      <c r="E45" s="75">
        <f>E46+E47+E48+E59</f>
        <v>638582.1</v>
      </c>
      <c r="G45" s="15">
        <f t="shared" si="0"/>
        <v>129627.09999999998</v>
      </c>
    </row>
    <row r="46" spans="1:8" s="10" customFormat="1" ht="81.55" hidden="1" x14ac:dyDescent="0.25">
      <c r="A46" s="80" t="s">
        <v>259</v>
      </c>
      <c r="B46" s="77" t="s">
        <v>229</v>
      </c>
      <c r="C46" s="78">
        <v>0</v>
      </c>
      <c r="D46" s="78">
        <v>0</v>
      </c>
      <c r="E46" s="78">
        <v>0</v>
      </c>
      <c r="G46" s="15">
        <f t="shared" si="0"/>
        <v>0</v>
      </c>
    </row>
    <row r="47" spans="1:8" s="10" customFormat="1" ht="54.35" hidden="1" x14ac:dyDescent="0.25">
      <c r="A47" s="80" t="s">
        <v>70</v>
      </c>
      <c r="B47" s="90" t="s">
        <v>230</v>
      </c>
      <c r="C47" s="78">
        <v>0</v>
      </c>
      <c r="D47" s="78">
        <v>0</v>
      </c>
      <c r="E47" s="82"/>
      <c r="G47" s="15">
        <f t="shared" si="0"/>
        <v>0</v>
      </c>
    </row>
    <row r="48" spans="1:8" s="10" customFormat="1" ht="122.3" x14ac:dyDescent="0.25">
      <c r="A48" s="76" t="s">
        <v>93</v>
      </c>
      <c r="B48" s="77" t="s">
        <v>189</v>
      </c>
      <c r="C48" s="78">
        <f>C49+C53+C54+C56+C58</f>
        <v>506755</v>
      </c>
      <c r="D48" s="78">
        <f>D49+D53+D54+D56+D58</f>
        <v>407013.68400000001</v>
      </c>
      <c r="E48" s="78">
        <f>E49+E53+E54+E56+E58</f>
        <v>635945.1</v>
      </c>
      <c r="G48" s="15">
        <f t="shared" si="0"/>
        <v>129190.09999999998</v>
      </c>
    </row>
    <row r="49" spans="1:7" s="10" customFormat="1" ht="95.1" x14ac:dyDescent="0.25">
      <c r="A49" s="91" t="s">
        <v>127</v>
      </c>
      <c r="B49" s="92" t="s">
        <v>77</v>
      </c>
      <c r="C49" s="82">
        <f>C50+C51</f>
        <v>500655</v>
      </c>
      <c r="D49" s="82">
        <f t="shared" ref="D49:E49" si="5">D50+D51</f>
        <v>378897.69</v>
      </c>
      <c r="E49" s="82">
        <f t="shared" si="5"/>
        <v>598048</v>
      </c>
      <c r="G49" s="15">
        <f>E49-C49</f>
        <v>97393</v>
      </c>
    </row>
    <row r="50" spans="1:7" s="43" customFormat="1" ht="149.44999999999999" x14ac:dyDescent="0.25">
      <c r="A50" s="91" t="s">
        <v>193</v>
      </c>
      <c r="B50" s="92" t="s">
        <v>260</v>
      </c>
      <c r="C50" s="82">
        <v>451505</v>
      </c>
      <c r="D50" s="82">
        <v>346487.87599999999</v>
      </c>
      <c r="E50" s="82">
        <f>553600-6000-1000+200</f>
        <v>546800</v>
      </c>
      <c r="G50" s="44">
        <f>E50-C50</f>
        <v>95295</v>
      </c>
    </row>
    <row r="51" spans="1:7" s="43" customFormat="1" ht="122.3" x14ac:dyDescent="0.25">
      <c r="A51" s="93" t="s">
        <v>205</v>
      </c>
      <c r="B51" s="94" t="s">
        <v>231</v>
      </c>
      <c r="C51" s="82">
        <v>49150</v>
      </c>
      <c r="D51" s="82">
        <v>32409.813999999998</v>
      </c>
      <c r="E51" s="82">
        <v>51248</v>
      </c>
      <c r="G51" s="44">
        <f t="shared" si="0"/>
        <v>2098</v>
      </c>
    </row>
    <row r="52" spans="1:7" s="43" customFormat="1" ht="122.3" x14ac:dyDescent="0.25">
      <c r="A52" s="95" t="s">
        <v>247</v>
      </c>
      <c r="B52" s="92" t="s">
        <v>308</v>
      </c>
      <c r="C52" s="82">
        <f>C53</f>
        <v>1100</v>
      </c>
      <c r="D52" s="82">
        <f>D53</f>
        <v>1277.8599999999999</v>
      </c>
      <c r="E52" s="82">
        <f t="shared" ref="E52" si="6">E53</f>
        <v>1700</v>
      </c>
      <c r="G52" s="44">
        <f t="shared" si="0"/>
        <v>600</v>
      </c>
    </row>
    <row r="53" spans="1:7" s="43" customFormat="1" ht="108.7" hidden="1" x14ac:dyDescent="0.25">
      <c r="A53" s="96" t="s">
        <v>261</v>
      </c>
      <c r="B53" s="97" t="s">
        <v>200</v>
      </c>
      <c r="C53" s="82">
        <v>1100</v>
      </c>
      <c r="D53" s="82">
        <v>1277.8599999999999</v>
      </c>
      <c r="E53" s="82">
        <v>1700</v>
      </c>
      <c r="G53" s="44">
        <f t="shared" si="0"/>
        <v>600</v>
      </c>
    </row>
    <row r="54" spans="1:7" s="43" customFormat="1" ht="135.85" hidden="1" x14ac:dyDescent="0.25">
      <c r="A54" s="98" t="s">
        <v>248</v>
      </c>
      <c r="B54" s="97" t="s">
        <v>249</v>
      </c>
      <c r="C54" s="82">
        <f t="shared" ref="C54" si="7">C55</f>
        <v>5000</v>
      </c>
      <c r="D54" s="82">
        <f>D55+D57</f>
        <v>26838.133999999998</v>
      </c>
      <c r="E54" s="82">
        <v>36197</v>
      </c>
      <c r="G54" s="44"/>
    </row>
    <row r="55" spans="1:7" s="43" customFormat="1" ht="108.7" x14ac:dyDescent="0.25">
      <c r="A55" s="91" t="s">
        <v>109</v>
      </c>
      <c r="B55" s="92" t="s">
        <v>309</v>
      </c>
      <c r="C55" s="82">
        <v>5000</v>
      </c>
      <c r="D55" s="82">
        <v>26838.028999999999</v>
      </c>
      <c r="E55" s="82">
        <v>35701</v>
      </c>
      <c r="G55" s="44"/>
    </row>
    <row r="56" spans="1:7" s="43" customFormat="1" ht="54.35" x14ac:dyDescent="0.25">
      <c r="A56" s="98" t="s">
        <v>262</v>
      </c>
      <c r="B56" s="97" t="s">
        <v>232</v>
      </c>
      <c r="C56" s="82">
        <f>C57</f>
        <v>0</v>
      </c>
      <c r="D56" s="82">
        <v>0</v>
      </c>
      <c r="E56" s="82">
        <f>E57</f>
        <v>0.1</v>
      </c>
      <c r="G56" s="44">
        <f t="shared" si="0"/>
        <v>0.1</v>
      </c>
    </row>
    <row r="57" spans="1:7" s="43" customFormat="1" ht="102.75" customHeight="1" x14ac:dyDescent="0.25">
      <c r="A57" s="91" t="s">
        <v>250</v>
      </c>
      <c r="B57" s="97" t="s">
        <v>310</v>
      </c>
      <c r="C57" s="82">
        <v>0</v>
      </c>
      <c r="D57" s="82">
        <v>0.105</v>
      </c>
      <c r="E57" s="82">
        <v>0.1</v>
      </c>
      <c r="G57" s="44">
        <f t="shared" si="0"/>
        <v>0.1</v>
      </c>
    </row>
    <row r="58" spans="1:7" s="43" customFormat="1" ht="163.05000000000001" x14ac:dyDescent="0.25">
      <c r="A58" s="91" t="s">
        <v>251</v>
      </c>
      <c r="B58" s="97" t="s">
        <v>311</v>
      </c>
      <c r="C58" s="82">
        <v>0</v>
      </c>
      <c r="D58" s="82">
        <v>0</v>
      </c>
      <c r="E58" s="82">
        <v>0</v>
      </c>
      <c r="G58" s="44">
        <f t="shared" si="0"/>
        <v>0</v>
      </c>
    </row>
    <row r="59" spans="1:7" s="43" customFormat="1" ht="122.3" x14ac:dyDescent="0.25">
      <c r="A59" s="98" t="s">
        <v>178</v>
      </c>
      <c r="B59" s="97" t="s">
        <v>179</v>
      </c>
      <c r="C59" s="82">
        <f>C60</f>
        <v>2200</v>
      </c>
      <c r="D59" s="82">
        <f t="shared" ref="D59:E59" si="8">D60</f>
        <v>1953.6420000000001</v>
      </c>
      <c r="E59" s="82">
        <f t="shared" si="8"/>
        <v>2637</v>
      </c>
      <c r="G59" s="44">
        <f t="shared" si="0"/>
        <v>437</v>
      </c>
    </row>
    <row r="60" spans="1:7" s="43" customFormat="1" ht="108.7" x14ac:dyDescent="0.25">
      <c r="A60" s="99" t="s">
        <v>180</v>
      </c>
      <c r="B60" s="100" t="s">
        <v>181</v>
      </c>
      <c r="C60" s="78">
        <v>2200</v>
      </c>
      <c r="D60" s="78">
        <v>1953.6420000000001</v>
      </c>
      <c r="E60" s="78">
        <v>2637</v>
      </c>
      <c r="G60" s="44">
        <f t="shared" si="0"/>
        <v>437</v>
      </c>
    </row>
    <row r="61" spans="1:7" s="10" customFormat="1" ht="25.85" x14ac:dyDescent="0.2">
      <c r="A61" s="73" t="s">
        <v>94</v>
      </c>
      <c r="B61" s="74" t="s">
        <v>95</v>
      </c>
      <c r="C61" s="75">
        <f>C62</f>
        <v>30170</v>
      </c>
      <c r="D61" s="75">
        <f>D62</f>
        <v>12550.537</v>
      </c>
      <c r="E61" s="75">
        <f>E62</f>
        <v>15000</v>
      </c>
      <c r="G61" s="15">
        <f t="shared" si="0"/>
        <v>-15170</v>
      </c>
    </row>
    <row r="62" spans="1:7" s="10" customFormat="1" ht="27.2" x14ac:dyDescent="0.25">
      <c r="A62" s="76" t="s">
        <v>96</v>
      </c>
      <c r="B62" s="77" t="s">
        <v>97</v>
      </c>
      <c r="C62" s="78">
        <v>30170</v>
      </c>
      <c r="D62" s="78">
        <v>12550.537</v>
      </c>
      <c r="E62" s="78">
        <v>15000</v>
      </c>
      <c r="G62" s="15">
        <f t="shared" si="0"/>
        <v>-15170</v>
      </c>
    </row>
    <row r="63" spans="1:7" s="11" customFormat="1" ht="64.55" x14ac:dyDescent="0.2">
      <c r="A63" s="73" t="s">
        <v>78</v>
      </c>
      <c r="B63" s="74" t="s">
        <v>263</v>
      </c>
      <c r="C63" s="75">
        <f>SUM(C64:C66)</f>
        <v>3308</v>
      </c>
      <c r="D63" s="75">
        <f>SUM(D64:D66)</f>
        <v>2332.9690000000001</v>
      </c>
      <c r="E63" s="75">
        <f>SUM(E64:E66)</f>
        <v>3000.2999999999997</v>
      </c>
      <c r="G63" s="15">
        <f t="shared" si="0"/>
        <v>-307.70000000000027</v>
      </c>
    </row>
    <row r="64" spans="1:7" s="12" customFormat="1" ht="54.35" x14ac:dyDescent="0.25">
      <c r="A64" s="76" t="s">
        <v>208</v>
      </c>
      <c r="B64" s="92" t="s">
        <v>264</v>
      </c>
      <c r="C64" s="78">
        <v>3150</v>
      </c>
      <c r="D64" s="78">
        <v>1856.6420000000001</v>
      </c>
      <c r="E64" s="82">
        <v>2524</v>
      </c>
      <c r="G64" s="15">
        <f t="shared" si="0"/>
        <v>-626</v>
      </c>
    </row>
    <row r="65" spans="1:9" s="12" customFormat="1" ht="67.95" x14ac:dyDescent="0.25">
      <c r="A65" s="76" t="s">
        <v>209</v>
      </c>
      <c r="B65" s="92" t="s">
        <v>265</v>
      </c>
      <c r="C65" s="78">
        <v>51</v>
      </c>
      <c r="D65" s="78">
        <v>71.736999999999995</v>
      </c>
      <c r="E65" s="82">
        <v>71.7</v>
      </c>
      <c r="G65" s="15"/>
    </row>
    <row r="66" spans="1:9" s="12" customFormat="1" ht="27.2" x14ac:dyDescent="0.25">
      <c r="A66" s="76" t="s">
        <v>194</v>
      </c>
      <c r="B66" s="86" t="s">
        <v>266</v>
      </c>
      <c r="C66" s="78">
        <v>107</v>
      </c>
      <c r="D66" s="78">
        <v>404.59</v>
      </c>
      <c r="E66" s="82">
        <v>404.6</v>
      </c>
      <c r="G66" s="15"/>
    </row>
    <row r="67" spans="1:9" s="10" customFormat="1" ht="38.75" x14ac:dyDescent="0.2">
      <c r="A67" s="73" t="s">
        <v>98</v>
      </c>
      <c r="B67" s="74" t="s">
        <v>99</v>
      </c>
      <c r="C67" s="75">
        <f>C68+C70+C73</f>
        <v>7530</v>
      </c>
      <c r="D67" s="75">
        <f t="shared" ref="D67:E67" si="9">D68+D70+D73</f>
        <v>11278.965</v>
      </c>
      <c r="E67" s="75">
        <f t="shared" si="9"/>
        <v>12567</v>
      </c>
      <c r="G67" s="15">
        <f t="shared" si="0"/>
        <v>5037</v>
      </c>
    </row>
    <row r="68" spans="1:9" s="10" customFormat="1" hidden="1" x14ac:dyDescent="0.25">
      <c r="A68" s="95" t="s">
        <v>190</v>
      </c>
      <c r="B68" s="92" t="s">
        <v>191</v>
      </c>
      <c r="C68" s="82">
        <f>C69</f>
        <v>1900</v>
      </c>
      <c r="D68" s="82">
        <f t="shared" ref="D68:E68" si="10">D69</f>
        <v>5711.9650000000001</v>
      </c>
      <c r="E68" s="82">
        <f t="shared" si="10"/>
        <v>7000</v>
      </c>
      <c r="G68" s="15">
        <f t="shared" si="0"/>
        <v>5100</v>
      </c>
    </row>
    <row r="69" spans="1:9" s="43" customFormat="1" ht="40.75" x14ac:dyDescent="0.25">
      <c r="A69" s="95" t="s">
        <v>110</v>
      </c>
      <c r="B69" s="92" t="s">
        <v>122</v>
      </c>
      <c r="C69" s="82">
        <v>1900</v>
      </c>
      <c r="D69" s="82">
        <v>5711.9650000000001</v>
      </c>
      <c r="E69" s="82">
        <v>7000</v>
      </c>
      <c r="G69" s="44">
        <f t="shared" si="0"/>
        <v>5100</v>
      </c>
      <c r="H69" s="43">
        <v>481</v>
      </c>
      <c r="I69" s="44">
        <f>G69-H69</f>
        <v>4619</v>
      </c>
    </row>
    <row r="70" spans="1:9" s="43" customFormat="1" ht="122.3" x14ac:dyDescent="0.25">
      <c r="A70" s="96" t="s">
        <v>119</v>
      </c>
      <c r="B70" s="92" t="s">
        <v>312</v>
      </c>
      <c r="C70" s="82">
        <f>C72+C71</f>
        <v>4850</v>
      </c>
      <c r="D70" s="82">
        <f>D72+D71</f>
        <v>3641.9560000000001</v>
      </c>
      <c r="E70" s="82">
        <f>E72+E71</f>
        <v>3642</v>
      </c>
      <c r="G70" s="44">
        <f t="shared" si="0"/>
        <v>-1208</v>
      </c>
      <c r="I70" s="44">
        <f t="shared" ref="I70:I72" si="11">G70-H70</f>
        <v>-1208</v>
      </c>
    </row>
    <row r="71" spans="1:9" s="43" customFormat="1" ht="149.44999999999999" x14ac:dyDescent="0.25">
      <c r="A71" s="95" t="s">
        <v>233</v>
      </c>
      <c r="B71" s="92" t="s">
        <v>359</v>
      </c>
      <c r="C71" s="82">
        <v>0</v>
      </c>
      <c r="D71" s="82">
        <v>22</v>
      </c>
      <c r="E71" s="78">
        <v>22</v>
      </c>
      <c r="G71" s="44">
        <f t="shared" si="0"/>
        <v>22</v>
      </c>
      <c r="I71" s="44">
        <f t="shared" si="11"/>
        <v>22</v>
      </c>
    </row>
    <row r="72" spans="1:9" s="43" customFormat="1" ht="135.85" x14ac:dyDescent="0.25">
      <c r="A72" s="95" t="s">
        <v>201</v>
      </c>
      <c r="B72" s="92" t="s">
        <v>313</v>
      </c>
      <c r="C72" s="82">
        <v>4850</v>
      </c>
      <c r="D72" s="82">
        <v>3619.9560000000001</v>
      </c>
      <c r="E72" s="82">
        <v>3620</v>
      </c>
      <c r="G72" s="44">
        <f t="shared" ref="G72:G130" si="12">E72-C72</f>
        <v>-1230</v>
      </c>
      <c r="H72" s="43">
        <v>590</v>
      </c>
      <c r="I72" s="44">
        <f t="shared" si="11"/>
        <v>-1820</v>
      </c>
    </row>
    <row r="73" spans="1:9" s="43" customFormat="1" ht="67.95" x14ac:dyDescent="0.25">
      <c r="A73" s="95" t="s">
        <v>71</v>
      </c>
      <c r="B73" s="92" t="s">
        <v>360</v>
      </c>
      <c r="C73" s="82">
        <f>C74+C76+C75</f>
        <v>780</v>
      </c>
      <c r="D73" s="82">
        <f t="shared" ref="D73:E73" si="13">D74+D76+D75</f>
        <v>1925.0439999999999</v>
      </c>
      <c r="E73" s="82">
        <f t="shared" si="13"/>
        <v>1925</v>
      </c>
      <c r="G73" s="44">
        <f t="shared" si="12"/>
        <v>1145</v>
      </c>
    </row>
    <row r="74" spans="1:9" s="10" customFormat="1" ht="108.7" x14ac:dyDescent="0.25">
      <c r="A74" s="80" t="s">
        <v>72</v>
      </c>
      <c r="B74" s="77" t="s">
        <v>361</v>
      </c>
      <c r="C74" s="78">
        <v>15</v>
      </c>
      <c r="D74" s="78">
        <v>701.54</v>
      </c>
      <c r="E74" s="82">
        <v>701.5</v>
      </c>
      <c r="G74" s="15">
        <f t="shared" si="12"/>
        <v>686.5</v>
      </c>
    </row>
    <row r="75" spans="1:9" s="10" customFormat="1" ht="67.95" hidden="1" x14ac:dyDescent="0.25">
      <c r="A75" s="101" t="s">
        <v>206</v>
      </c>
      <c r="B75" s="102" t="s">
        <v>207</v>
      </c>
      <c r="C75" s="78">
        <v>765</v>
      </c>
      <c r="D75" s="78">
        <v>1223.5039999999999</v>
      </c>
      <c r="E75" s="82">
        <v>1223.5</v>
      </c>
      <c r="G75" s="15">
        <f t="shared" si="12"/>
        <v>458.5</v>
      </c>
    </row>
    <row r="76" spans="1:9" s="10" customFormat="1" ht="81.55" hidden="1" x14ac:dyDescent="0.25">
      <c r="A76" s="80" t="s">
        <v>75</v>
      </c>
      <c r="B76" s="77" t="s">
        <v>202</v>
      </c>
      <c r="C76" s="78">
        <v>0</v>
      </c>
      <c r="D76" s="78">
        <v>0</v>
      </c>
      <c r="E76" s="82"/>
      <c r="G76" s="15">
        <f t="shared" si="12"/>
        <v>0</v>
      </c>
    </row>
    <row r="77" spans="1:9" s="10" customFormat="1" ht="38.75" hidden="1" x14ac:dyDescent="0.2">
      <c r="A77" s="73" t="s">
        <v>100</v>
      </c>
      <c r="B77" s="74" t="s">
        <v>107</v>
      </c>
      <c r="C77" s="75">
        <f>SUM(C78:C100)</f>
        <v>87888</v>
      </c>
      <c r="D77" s="75">
        <f t="shared" ref="D77:E77" si="14">SUM(D78:D100)</f>
        <v>131383.921</v>
      </c>
      <c r="E77" s="75">
        <f t="shared" si="14"/>
        <v>153612.70000000001</v>
      </c>
      <c r="G77" s="15">
        <f t="shared" si="12"/>
        <v>65724.700000000012</v>
      </c>
    </row>
    <row r="78" spans="1:9" s="10" customFormat="1" ht="135.85" hidden="1" x14ac:dyDescent="0.25">
      <c r="A78" s="76" t="s">
        <v>314</v>
      </c>
      <c r="B78" s="103" t="s">
        <v>315</v>
      </c>
      <c r="C78" s="78">
        <v>2</v>
      </c>
      <c r="D78" s="78">
        <v>3.5</v>
      </c>
      <c r="E78" s="78">
        <v>3.5</v>
      </c>
      <c r="G78" s="15">
        <f t="shared" si="12"/>
        <v>1.5</v>
      </c>
    </row>
    <row r="79" spans="1:9" s="10" customFormat="1" ht="163.05000000000001" hidden="1" x14ac:dyDescent="0.25">
      <c r="A79" s="76" t="s">
        <v>316</v>
      </c>
      <c r="B79" s="103" t="s">
        <v>317</v>
      </c>
      <c r="C79" s="78">
        <v>241</v>
      </c>
      <c r="D79" s="78">
        <v>504</v>
      </c>
      <c r="E79" s="78">
        <v>550</v>
      </c>
      <c r="G79" s="15">
        <f t="shared" si="12"/>
        <v>309</v>
      </c>
    </row>
    <row r="80" spans="1:9" s="10" customFormat="1" ht="163.05000000000001" hidden="1" x14ac:dyDescent="0.25">
      <c r="A80" s="76" t="s">
        <v>318</v>
      </c>
      <c r="B80" s="103" t="s">
        <v>319</v>
      </c>
      <c r="C80" s="78">
        <v>8651</v>
      </c>
      <c r="D80" s="78">
        <v>29450.548999999999</v>
      </c>
      <c r="E80" s="78">
        <v>37000</v>
      </c>
      <c r="G80" s="15">
        <f t="shared" si="12"/>
        <v>28349</v>
      </c>
    </row>
    <row r="81" spans="1:7" s="10" customFormat="1" ht="149.44999999999999" hidden="1" x14ac:dyDescent="0.25">
      <c r="A81" s="76" t="s">
        <v>320</v>
      </c>
      <c r="B81" s="104" t="s">
        <v>321</v>
      </c>
      <c r="C81" s="78">
        <v>2</v>
      </c>
      <c r="D81" s="78">
        <v>2</v>
      </c>
      <c r="E81" s="78">
        <v>2</v>
      </c>
      <c r="G81" s="15">
        <f t="shared" si="12"/>
        <v>0</v>
      </c>
    </row>
    <row r="82" spans="1:7" s="10" customFormat="1" ht="163.05000000000001" hidden="1" x14ac:dyDescent="0.25">
      <c r="A82" s="76" t="s">
        <v>322</v>
      </c>
      <c r="B82" s="103" t="s">
        <v>323</v>
      </c>
      <c r="C82" s="78">
        <v>6</v>
      </c>
      <c r="D82" s="78">
        <v>7.2</v>
      </c>
      <c r="E82" s="78">
        <v>27.2</v>
      </c>
      <c r="G82" s="15">
        <f t="shared" si="12"/>
        <v>21.2</v>
      </c>
    </row>
    <row r="83" spans="1:7" s="10" customFormat="1" ht="190.2" hidden="1" x14ac:dyDescent="0.25">
      <c r="A83" s="76" t="s">
        <v>324</v>
      </c>
      <c r="B83" s="105" t="s">
        <v>325</v>
      </c>
      <c r="C83" s="78">
        <v>0</v>
      </c>
      <c r="D83" s="78">
        <v>1.65</v>
      </c>
      <c r="E83" s="78">
        <v>2.7</v>
      </c>
      <c r="G83" s="15">
        <f t="shared" si="12"/>
        <v>2.7</v>
      </c>
    </row>
    <row r="84" spans="1:7" s="10" customFormat="1" ht="163.05000000000001" hidden="1" x14ac:dyDescent="0.25">
      <c r="A84" s="88" t="s">
        <v>326</v>
      </c>
      <c r="B84" s="104" t="s">
        <v>327</v>
      </c>
      <c r="C84" s="78">
        <v>3</v>
      </c>
      <c r="D84" s="78">
        <v>4.5</v>
      </c>
      <c r="E84" s="78">
        <v>4.5</v>
      </c>
      <c r="G84" s="15">
        <f t="shared" si="12"/>
        <v>1.5</v>
      </c>
    </row>
    <row r="85" spans="1:7" s="10" customFormat="1" ht="135.85" hidden="1" x14ac:dyDescent="0.25">
      <c r="A85" s="88" t="s">
        <v>328</v>
      </c>
      <c r="B85" s="106" t="s">
        <v>329</v>
      </c>
      <c r="C85" s="78">
        <v>0</v>
      </c>
      <c r="D85" s="78">
        <v>22.823</v>
      </c>
      <c r="E85" s="78">
        <v>30</v>
      </c>
      <c r="G85" s="15">
        <f t="shared" si="12"/>
        <v>30</v>
      </c>
    </row>
    <row r="86" spans="1:7" s="10" customFormat="1" ht="149.44999999999999" hidden="1" x14ac:dyDescent="0.25">
      <c r="A86" s="88" t="s">
        <v>330</v>
      </c>
      <c r="B86" s="106" t="s">
        <v>331</v>
      </c>
      <c r="C86" s="78">
        <v>0</v>
      </c>
      <c r="D86" s="78">
        <v>299.26900000000001</v>
      </c>
      <c r="E86" s="78">
        <v>350</v>
      </c>
      <c r="G86" s="15">
        <f t="shared" si="12"/>
        <v>350</v>
      </c>
    </row>
    <row r="87" spans="1:7" s="10" customFormat="1" ht="108.7" hidden="1" x14ac:dyDescent="0.25">
      <c r="A87" s="88" t="s">
        <v>332</v>
      </c>
      <c r="B87" s="106" t="s">
        <v>333</v>
      </c>
      <c r="C87" s="78">
        <v>0</v>
      </c>
      <c r="D87" s="78">
        <v>4</v>
      </c>
      <c r="E87" s="78">
        <v>4</v>
      </c>
      <c r="G87" s="15">
        <f t="shared" si="12"/>
        <v>4</v>
      </c>
    </row>
    <row r="88" spans="1:7" s="10" customFormat="1" ht="122.3" hidden="1" x14ac:dyDescent="0.25">
      <c r="A88" s="76" t="s">
        <v>334</v>
      </c>
      <c r="B88" s="103" t="s">
        <v>335</v>
      </c>
      <c r="C88" s="78">
        <v>138</v>
      </c>
      <c r="D88" s="78">
        <v>741.34400000000005</v>
      </c>
      <c r="E88" s="78">
        <v>900</v>
      </c>
      <c r="G88" s="15">
        <f t="shared" si="12"/>
        <v>762</v>
      </c>
    </row>
    <row r="89" spans="1:7" s="10" customFormat="1" ht="108.7" hidden="1" x14ac:dyDescent="0.25">
      <c r="A89" s="76" t="s">
        <v>336</v>
      </c>
      <c r="B89" s="105" t="s">
        <v>337</v>
      </c>
      <c r="C89" s="78">
        <v>0</v>
      </c>
      <c r="D89" s="78">
        <v>29.966999999999999</v>
      </c>
      <c r="E89" s="78">
        <v>30</v>
      </c>
      <c r="G89" s="15">
        <f t="shared" si="12"/>
        <v>30</v>
      </c>
    </row>
    <row r="90" spans="1:7" s="10" customFormat="1" ht="230.95" hidden="1" x14ac:dyDescent="0.25">
      <c r="A90" s="76" t="s">
        <v>338</v>
      </c>
      <c r="B90" s="103" t="s">
        <v>339</v>
      </c>
      <c r="C90" s="78">
        <v>2748</v>
      </c>
      <c r="D90" s="78">
        <v>8604.3140000000003</v>
      </c>
      <c r="E90" s="78">
        <v>9000</v>
      </c>
      <c r="G90" s="15">
        <f t="shared" si="12"/>
        <v>6252</v>
      </c>
    </row>
    <row r="91" spans="1:7" s="10" customFormat="1" ht="135.85" hidden="1" x14ac:dyDescent="0.25">
      <c r="A91" s="76" t="s">
        <v>340</v>
      </c>
      <c r="B91" s="103" t="s">
        <v>341</v>
      </c>
      <c r="C91" s="78">
        <v>2</v>
      </c>
      <c r="D91" s="78">
        <v>4.3440000000000003</v>
      </c>
      <c r="E91" s="78">
        <v>4.3</v>
      </c>
      <c r="G91" s="15">
        <f t="shared" si="12"/>
        <v>2.2999999999999998</v>
      </c>
    </row>
    <row r="92" spans="1:7" s="10" customFormat="1" ht="149.44999999999999" hidden="1" x14ac:dyDescent="0.25">
      <c r="A92" s="76" t="s">
        <v>342</v>
      </c>
      <c r="B92" s="103" t="s">
        <v>343</v>
      </c>
      <c r="C92" s="78">
        <v>76095</v>
      </c>
      <c r="D92" s="78">
        <v>91704.460999999996</v>
      </c>
      <c r="E92" s="78">
        <v>105704.5</v>
      </c>
      <c r="G92" s="15">
        <f t="shared" si="12"/>
        <v>29609.5</v>
      </c>
    </row>
    <row r="93" spans="1:7" s="10" customFormat="1" hidden="1" x14ac:dyDescent="0.25">
      <c r="A93" s="66" t="s">
        <v>123</v>
      </c>
      <c r="B93" s="77"/>
      <c r="C93" s="78"/>
      <c r="D93" s="78"/>
      <c r="E93" s="78"/>
      <c r="G93" s="15">
        <f t="shared" si="12"/>
        <v>0</v>
      </c>
    </row>
    <row r="94" spans="1:7" s="10" customFormat="1" hidden="1" x14ac:dyDescent="0.25">
      <c r="A94" s="66" t="s">
        <v>126</v>
      </c>
      <c r="B94" s="77"/>
      <c r="C94" s="78"/>
      <c r="D94" s="78"/>
      <c r="E94" s="78"/>
      <c r="G94" s="15">
        <f t="shared" si="12"/>
        <v>0</v>
      </c>
    </row>
    <row r="95" spans="1:7" s="10" customFormat="1" hidden="1" x14ac:dyDescent="0.25">
      <c r="A95" s="66" t="s">
        <v>124</v>
      </c>
      <c r="B95" s="77"/>
      <c r="C95" s="78"/>
      <c r="D95" s="78"/>
      <c r="E95" s="78"/>
      <c r="G95" s="15">
        <f t="shared" si="12"/>
        <v>0</v>
      </c>
    </row>
    <row r="96" spans="1:7" s="10" customFormat="1" hidden="1" x14ac:dyDescent="0.25">
      <c r="A96" s="66" t="s">
        <v>182</v>
      </c>
      <c r="B96" s="77"/>
      <c r="C96" s="78"/>
      <c r="D96" s="78"/>
      <c r="E96" s="78"/>
      <c r="G96" s="15"/>
    </row>
    <row r="97" spans="1:9" s="10" customFormat="1" hidden="1" x14ac:dyDescent="0.25">
      <c r="A97" s="67" t="s">
        <v>183</v>
      </c>
      <c r="B97" s="107"/>
      <c r="C97" s="82"/>
      <c r="D97" s="78"/>
      <c r="E97" s="78"/>
      <c r="G97" s="41">
        <f t="shared" si="12"/>
        <v>0</v>
      </c>
      <c r="H97" s="40"/>
      <c r="I97" s="40"/>
    </row>
    <row r="98" spans="1:9" s="10" customFormat="1" hidden="1" x14ac:dyDescent="0.25">
      <c r="A98" s="67" t="s">
        <v>252</v>
      </c>
      <c r="B98" s="107"/>
      <c r="C98" s="82"/>
      <c r="D98" s="78"/>
      <c r="E98" s="78"/>
      <c r="F98" s="39" t="e">
        <f>F99+#REF!+#REF!+#REF!</f>
        <v>#REF!</v>
      </c>
      <c r="G98" s="42"/>
      <c r="H98" s="42"/>
      <c r="I98" s="42"/>
    </row>
    <row r="99" spans="1:9" s="10" customFormat="1" hidden="1" x14ac:dyDescent="0.25">
      <c r="A99" s="67" t="s">
        <v>253</v>
      </c>
      <c r="B99" s="107"/>
      <c r="C99" s="82"/>
      <c r="D99" s="78"/>
      <c r="E99" s="78"/>
      <c r="G99" s="41">
        <f t="shared" si="12"/>
        <v>0</v>
      </c>
      <c r="H99" s="40"/>
      <c r="I99" s="40"/>
    </row>
    <row r="100" spans="1:9" s="10" customFormat="1" hidden="1" x14ac:dyDescent="0.25">
      <c r="A100" s="66" t="s">
        <v>125</v>
      </c>
      <c r="B100" s="77"/>
      <c r="C100" s="78"/>
      <c r="D100" s="78"/>
      <c r="E100" s="78"/>
      <c r="G100" s="15">
        <f t="shared" si="12"/>
        <v>0</v>
      </c>
      <c r="H100" s="32">
        <f>D100+D103+D111+D128</f>
        <v>191394.4</v>
      </c>
    </row>
    <row r="101" spans="1:9" s="10" customFormat="1" ht="25.85" x14ac:dyDescent="0.2">
      <c r="A101" s="73" t="s">
        <v>101</v>
      </c>
      <c r="B101" s="74" t="s">
        <v>102</v>
      </c>
      <c r="C101" s="75">
        <f>C103+C102</f>
        <v>0</v>
      </c>
      <c r="D101" s="75">
        <f t="shared" ref="D101:E101" si="15">D103+D102</f>
        <v>-13.811</v>
      </c>
      <c r="E101" s="75">
        <f t="shared" si="15"/>
        <v>0</v>
      </c>
      <c r="G101" s="15"/>
    </row>
    <row r="102" spans="1:9" s="10" customFormat="1" ht="40.75" x14ac:dyDescent="0.25">
      <c r="A102" s="76" t="s">
        <v>204</v>
      </c>
      <c r="B102" s="77" t="s">
        <v>203</v>
      </c>
      <c r="C102" s="78">
        <v>0</v>
      </c>
      <c r="D102" s="78">
        <v>-13.811</v>
      </c>
      <c r="E102" s="78">
        <v>0</v>
      </c>
      <c r="G102" s="15">
        <f t="shared" si="12"/>
        <v>0</v>
      </c>
    </row>
    <row r="103" spans="1:9" s="10" customFormat="1" ht="27.2" x14ac:dyDescent="0.25">
      <c r="A103" s="76" t="s">
        <v>112</v>
      </c>
      <c r="B103" s="77" t="s">
        <v>114</v>
      </c>
      <c r="C103" s="78">
        <v>0</v>
      </c>
      <c r="D103" s="78">
        <v>0</v>
      </c>
      <c r="E103" s="82">
        <v>0</v>
      </c>
      <c r="G103" s="15">
        <f t="shared" si="12"/>
        <v>0</v>
      </c>
    </row>
    <row r="104" spans="1:9" s="10" customFormat="1" ht="11.55" x14ac:dyDescent="0.2">
      <c r="A104" s="108" t="s">
        <v>103</v>
      </c>
      <c r="B104" s="109" t="s">
        <v>104</v>
      </c>
      <c r="C104" s="110">
        <f>C105+C133+C135+C138</f>
        <v>2767896.9410000001</v>
      </c>
      <c r="D104" s="110">
        <f>D105+D133+D135+D138</f>
        <v>1817880.4209999996</v>
      </c>
      <c r="E104" s="110">
        <f>E105+E133+E135+E138</f>
        <v>2510999.398</v>
      </c>
      <c r="G104" s="15"/>
    </row>
    <row r="105" spans="1:9" s="10" customFormat="1" ht="34.65" x14ac:dyDescent="0.2">
      <c r="A105" s="70" t="s">
        <v>105</v>
      </c>
      <c r="B105" s="111" t="s">
        <v>79</v>
      </c>
      <c r="C105" s="110">
        <f>C111+C120+C129+C106</f>
        <v>2755541.6720000003</v>
      </c>
      <c r="D105" s="110">
        <f>D111+D120+D129+D106</f>
        <v>1800931.1269999996</v>
      </c>
      <c r="E105" s="110">
        <f>E111+E120+E129+E106</f>
        <v>2494050.0810000002</v>
      </c>
      <c r="G105" s="15">
        <f t="shared" si="12"/>
        <v>-261491.59100000001</v>
      </c>
    </row>
    <row r="106" spans="1:9" s="10" customFormat="1" ht="34.65" x14ac:dyDescent="0.2">
      <c r="A106" s="73" t="s">
        <v>267</v>
      </c>
      <c r="B106" s="112" t="s">
        <v>254</v>
      </c>
      <c r="C106" s="113">
        <f>C110+C107+C108+C109</f>
        <v>55031.199999999997</v>
      </c>
      <c r="D106" s="113">
        <f>D110+D107+D108+D109</f>
        <v>51575.799999999996</v>
      </c>
      <c r="E106" s="113">
        <f>E110+E107+E108</f>
        <v>54326.6</v>
      </c>
      <c r="G106" s="15"/>
    </row>
    <row r="107" spans="1:9" s="10" customFormat="1" ht="34.65" x14ac:dyDescent="0.2">
      <c r="A107" s="114" t="s">
        <v>268</v>
      </c>
      <c r="B107" s="115" t="s">
        <v>234</v>
      </c>
      <c r="C107" s="116">
        <v>0</v>
      </c>
      <c r="D107" s="117">
        <v>0</v>
      </c>
      <c r="E107" s="117"/>
      <c r="G107" s="15"/>
    </row>
    <row r="108" spans="1:9" s="10" customFormat="1" ht="46.2" x14ac:dyDescent="0.2">
      <c r="A108" s="114" t="s">
        <v>269</v>
      </c>
      <c r="B108" s="115" t="s">
        <v>362</v>
      </c>
      <c r="C108" s="116">
        <v>47932.6</v>
      </c>
      <c r="D108" s="117">
        <v>44477.2</v>
      </c>
      <c r="E108" s="117">
        <f>C108</f>
        <v>47932.6</v>
      </c>
      <c r="G108" s="15">
        <f t="shared" si="12"/>
        <v>0</v>
      </c>
    </row>
    <row r="109" spans="1:9" s="10" customFormat="1" ht="127.05" x14ac:dyDescent="0.2">
      <c r="A109" s="114" t="s">
        <v>344</v>
      </c>
      <c r="B109" s="118" t="s">
        <v>363</v>
      </c>
      <c r="C109" s="116">
        <v>704.6</v>
      </c>
      <c r="D109" s="117">
        <v>704.6</v>
      </c>
      <c r="E109" s="117">
        <f t="shared" ref="E109:E110" si="16">C109</f>
        <v>704.6</v>
      </c>
      <c r="G109" s="15">
        <f t="shared" si="12"/>
        <v>0</v>
      </c>
    </row>
    <row r="110" spans="1:9" s="10" customFormat="1" ht="34.65" x14ac:dyDescent="0.2">
      <c r="A110" s="76" t="s">
        <v>270</v>
      </c>
      <c r="B110" s="119" t="s">
        <v>364</v>
      </c>
      <c r="C110" s="116">
        <v>6394</v>
      </c>
      <c r="D110" s="117">
        <v>6394</v>
      </c>
      <c r="E110" s="117">
        <f t="shared" si="16"/>
        <v>6394</v>
      </c>
      <c r="G110" s="15">
        <f t="shared" si="12"/>
        <v>0</v>
      </c>
    </row>
    <row r="111" spans="1:9" s="10" customFormat="1" ht="46.2" x14ac:dyDescent="0.2">
      <c r="A111" s="120" t="s">
        <v>271</v>
      </c>
      <c r="B111" s="121" t="s">
        <v>345</v>
      </c>
      <c r="C111" s="113">
        <f>SUM(C112:C119)</f>
        <v>367915.576</v>
      </c>
      <c r="D111" s="113">
        <f>SUM(D112:D119)</f>
        <v>186762.954</v>
      </c>
      <c r="E111" s="113">
        <f>SUM(E112:E119)</f>
        <v>367915.576</v>
      </c>
      <c r="G111" s="15">
        <f t="shared" si="12"/>
        <v>0</v>
      </c>
    </row>
    <row r="112" spans="1:9" s="10" customFormat="1" ht="92.4" x14ac:dyDescent="0.2">
      <c r="A112" s="122" t="s">
        <v>272</v>
      </c>
      <c r="B112" s="123" t="s">
        <v>365</v>
      </c>
      <c r="C112" s="116">
        <v>264.8</v>
      </c>
      <c r="D112" s="117">
        <v>21.050999999999998</v>
      </c>
      <c r="E112" s="117">
        <f>C112</f>
        <v>264.8</v>
      </c>
      <c r="G112" s="15">
        <f t="shared" si="12"/>
        <v>0</v>
      </c>
    </row>
    <row r="113" spans="1:7" s="10" customFormat="1" ht="46.2" x14ac:dyDescent="0.2">
      <c r="A113" s="124" t="s">
        <v>273</v>
      </c>
      <c r="B113" s="125" t="s">
        <v>366</v>
      </c>
      <c r="C113" s="116">
        <v>0</v>
      </c>
      <c r="D113" s="117">
        <v>0</v>
      </c>
      <c r="E113" s="117">
        <f t="shared" ref="E113:E132" si="17">C113</f>
        <v>0</v>
      </c>
      <c r="G113" s="15">
        <f t="shared" si="12"/>
        <v>0</v>
      </c>
    </row>
    <row r="114" spans="1:7" s="10" customFormat="1" ht="57.75" x14ac:dyDescent="0.2">
      <c r="A114" s="126" t="s">
        <v>274</v>
      </c>
      <c r="B114" s="127" t="s">
        <v>367</v>
      </c>
      <c r="C114" s="116">
        <v>40762.6</v>
      </c>
      <c r="D114" s="117">
        <v>24571.617999999999</v>
      </c>
      <c r="E114" s="117">
        <f t="shared" si="17"/>
        <v>40762.6</v>
      </c>
      <c r="G114" s="15">
        <f t="shared" si="12"/>
        <v>0</v>
      </c>
    </row>
    <row r="115" spans="1:7" s="10" customFormat="1" ht="80.849999999999994" x14ac:dyDescent="0.2">
      <c r="A115" s="126" t="s">
        <v>346</v>
      </c>
      <c r="B115" s="127" t="s">
        <v>368</v>
      </c>
      <c r="C115" s="116">
        <v>2661.1</v>
      </c>
      <c r="D115" s="117">
        <v>1540.336</v>
      </c>
      <c r="E115" s="117">
        <f t="shared" si="17"/>
        <v>2661.1</v>
      </c>
      <c r="G115" s="15">
        <f t="shared" si="12"/>
        <v>0</v>
      </c>
    </row>
    <row r="116" spans="1:7" s="10" customFormat="1" ht="46.2" x14ac:dyDescent="0.2">
      <c r="A116" s="126" t="s">
        <v>275</v>
      </c>
      <c r="B116" s="127" t="s">
        <v>369</v>
      </c>
      <c r="C116" s="116">
        <v>942.65700000000004</v>
      </c>
      <c r="D116" s="117">
        <v>0</v>
      </c>
      <c r="E116" s="117">
        <f t="shared" si="17"/>
        <v>942.65700000000004</v>
      </c>
      <c r="G116" s="15">
        <f t="shared" si="12"/>
        <v>0</v>
      </c>
    </row>
    <row r="117" spans="1:7" s="10" customFormat="1" ht="34.65" x14ac:dyDescent="0.2">
      <c r="A117" s="128" t="s">
        <v>276</v>
      </c>
      <c r="B117" s="129" t="s">
        <v>370</v>
      </c>
      <c r="C117" s="117">
        <v>0</v>
      </c>
      <c r="D117" s="117">
        <v>0</v>
      </c>
      <c r="E117" s="117">
        <f t="shared" si="17"/>
        <v>0</v>
      </c>
      <c r="G117" s="15">
        <f t="shared" si="12"/>
        <v>0</v>
      </c>
    </row>
    <row r="118" spans="1:7" s="10" customFormat="1" ht="57.75" x14ac:dyDescent="0.2">
      <c r="A118" s="130" t="s">
        <v>277</v>
      </c>
      <c r="B118" s="131" t="s">
        <v>371</v>
      </c>
      <c r="C118" s="117">
        <v>4578.4610000000002</v>
      </c>
      <c r="D118" s="117">
        <v>4578.4610000000002</v>
      </c>
      <c r="E118" s="117">
        <f t="shared" si="17"/>
        <v>4578.4610000000002</v>
      </c>
      <c r="G118" s="15">
        <f t="shared" si="12"/>
        <v>0</v>
      </c>
    </row>
    <row r="119" spans="1:7" s="10" customFormat="1" ht="34.65" x14ac:dyDescent="0.2">
      <c r="A119" s="76" t="s">
        <v>278</v>
      </c>
      <c r="B119" s="123" t="s">
        <v>372</v>
      </c>
      <c r="C119" s="117">
        <v>318705.95799999998</v>
      </c>
      <c r="D119" s="117">
        <v>156051.48800000001</v>
      </c>
      <c r="E119" s="117">
        <f t="shared" si="17"/>
        <v>318705.95799999998</v>
      </c>
      <c r="G119" s="15">
        <f t="shared" si="12"/>
        <v>0</v>
      </c>
    </row>
    <row r="120" spans="1:7" s="10" customFormat="1" ht="34.65" x14ac:dyDescent="0.2">
      <c r="A120" s="120" t="s">
        <v>279</v>
      </c>
      <c r="B120" s="121" t="s">
        <v>347</v>
      </c>
      <c r="C120" s="113">
        <f>SUM(C121:C128)</f>
        <v>1665897.9519999998</v>
      </c>
      <c r="D120" s="113">
        <f>SUM(D121:D128)</f>
        <v>1327194.1329999997</v>
      </c>
      <c r="E120" s="113">
        <f>SUM(E121:E128)</f>
        <v>1665897.9519999998</v>
      </c>
      <c r="G120" s="15">
        <f t="shared" si="12"/>
        <v>0</v>
      </c>
    </row>
    <row r="121" spans="1:7" s="10" customFormat="1" ht="57.75" x14ac:dyDescent="0.2">
      <c r="A121" s="132" t="s">
        <v>280</v>
      </c>
      <c r="B121" s="127" t="s">
        <v>373</v>
      </c>
      <c r="C121" s="117">
        <v>1636158.9</v>
      </c>
      <c r="D121" s="117">
        <v>1305946.6229999999</v>
      </c>
      <c r="E121" s="117">
        <f t="shared" si="17"/>
        <v>1636158.9</v>
      </c>
      <c r="G121" s="15">
        <f t="shared" si="12"/>
        <v>0</v>
      </c>
    </row>
    <row r="122" spans="1:7" s="10" customFormat="1" ht="67.75" customHeight="1" x14ac:dyDescent="0.2">
      <c r="A122" s="126" t="s">
        <v>281</v>
      </c>
      <c r="B122" s="127" t="s">
        <v>348</v>
      </c>
      <c r="C122" s="117">
        <v>12200</v>
      </c>
      <c r="D122" s="117">
        <v>8900</v>
      </c>
      <c r="E122" s="117">
        <f t="shared" si="17"/>
        <v>12200</v>
      </c>
      <c r="G122" s="15">
        <f t="shared" si="12"/>
        <v>0</v>
      </c>
    </row>
    <row r="123" spans="1:7" s="10" customFormat="1" ht="80.849999999999994" x14ac:dyDescent="0.2">
      <c r="A123" s="128" t="s">
        <v>282</v>
      </c>
      <c r="B123" s="127" t="s">
        <v>374</v>
      </c>
      <c r="C123" s="117">
        <v>6957.8519999999999</v>
      </c>
      <c r="D123" s="117">
        <v>5218.3890000000001</v>
      </c>
      <c r="E123" s="117">
        <f t="shared" si="17"/>
        <v>6957.8519999999999</v>
      </c>
      <c r="G123" s="15">
        <f t="shared" si="12"/>
        <v>0</v>
      </c>
    </row>
    <row r="124" spans="1:7" s="10" customFormat="1" ht="57.75" x14ac:dyDescent="0.2">
      <c r="A124" s="133" t="s">
        <v>283</v>
      </c>
      <c r="B124" s="134" t="s">
        <v>375</v>
      </c>
      <c r="C124" s="117">
        <v>3704.7</v>
      </c>
      <c r="D124" s="117">
        <v>2493.1060000000002</v>
      </c>
      <c r="E124" s="117">
        <f t="shared" si="17"/>
        <v>3704.7</v>
      </c>
      <c r="G124" s="15"/>
    </row>
    <row r="125" spans="1:7" s="10" customFormat="1" ht="80.849999999999994" x14ac:dyDescent="0.2">
      <c r="A125" s="122" t="s">
        <v>284</v>
      </c>
      <c r="B125" s="135" t="s">
        <v>376</v>
      </c>
      <c r="C125" s="117">
        <v>6.7</v>
      </c>
      <c r="D125" s="117">
        <v>4.569</v>
      </c>
      <c r="E125" s="117">
        <f t="shared" si="17"/>
        <v>6.7</v>
      </c>
      <c r="G125" s="15">
        <f t="shared" si="12"/>
        <v>0</v>
      </c>
    </row>
    <row r="126" spans="1:7" s="10" customFormat="1" ht="92.4" x14ac:dyDescent="0.2">
      <c r="A126" s="136" t="s">
        <v>285</v>
      </c>
      <c r="B126" s="137" t="s">
        <v>349</v>
      </c>
      <c r="C126" s="117">
        <v>945.1</v>
      </c>
      <c r="D126" s="117">
        <v>0</v>
      </c>
      <c r="E126" s="117">
        <f t="shared" si="17"/>
        <v>945.1</v>
      </c>
      <c r="G126" s="15"/>
    </row>
    <row r="127" spans="1:7" s="10" customFormat="1" ht="46.2" x14ac:dyDescent="0.2">
      <c r="A127" s="138" t="s">
        <v>350</v>
      </c>
      <c r="B127" s="135" t="s">
        <v>377</v>
      </c>
      <c r="C127" s="117">
        <v>561.9</v>
      </c>
      <c r="D127" s="117">
        <v>0</v>
      </c>
      <c r="E127" s="117">
        <f t="shared" si="17"/>
        <v>561.9</v>
      </c>
      <c r="G127" s="15"/>
    </row>
    <row r="128" spans="1:7" s="10" customFormat="1" ht="46.2" x14ac:dyDescent="0.2">
      <c r="A128" s="17" t="s">
        <v>286</v>
      </c>
      <c r="B128" s="127" t="s">
        <v>378</v>
      </c>
      <c r="C128" s="117">
        <v>5362.8</v>
      </c>
      <c r="D128" s="117">
        <v>4631.4459999999999</v>
      </c>
      <c r="E128" s="117">
        <f t="shared" si="17"/>
        <v>5362.8</v>
      </c>
      <c r="G128" s="15">
        <f t="shared" si="12"/>
        <v>0</v>
      </c>
    </row>
    <row r="129" spans="1:19" s="10" customFormat="1" ht="23.1" x14ac:dyDescent="0.2">
      <c r="A129" s="120" t="s">
        <v>287</v>
      </c>
      <c r="B129" s="139" t="s">
        <v>255</v>
      </c>
      <c r="C129" s="113">
        <f>SUM(C130:C132)</f>
        <v>666696.9439999999</v>
      </c>
      <c r="D129" s="113">
        <f>SUM(D130:D132)</f>
        <v>235398.24000000002</v>
      </c>
      <c r="E129" s="113">
        <f>SUM(E130:E132)</f>
        <v>405909.95300000004</v>
      </c>
      <c r="G129" s="15">
        <f t="shared" si="12"/>
        <v>-260786.99099999986</v>
      </c>
    </row>
    <row r="130" spans="1:19" s="10" customFormat="1" ht="80.849999999999994" x14ac:dyDescent="0.2">
      <c r="A130" s="126" t="s">
        <v>288</v>
      </c>
      <c r="B130" s="127" t="s">
        <v>379</v>
      </c>
      <c r="C130" s="117">
        <v>643011.19099999999</v>
      </c>
      <c r="D130" s="117">
        <v>230603.90400000001</v>
      </c>
      <c r="E130" s="117">
        <v>382224.2</v>
      </c>
      <c r="G130" s="15">
        <f t="shared" si="12"/>
        <v>-260786.99099999998</v>
      </c>
    </row>
    <row r="131" spans="1:19" s="10" customFormat="1" ht="80.849999999999994" x14ac:dyDescent="0.2">
      <c r="A131" s="140" t="s">
        <v>351</v>
      </c>
      <c r="B131" s="141" t="s">
        <v>380</v>
      </c>
      <c r="C131" s="117">
        <v>14113.7</v>
      </c>
      <c r="D131" s="142">
        <v>0</v>
      </c>
      <c r="E131" s="117">
        <f t="shared" si="17"/>
        <v>14113.7</v>
      </c>
      <c r="G131" s="15"/>
    </row>
    <row r="132" spans="1:19" s="10" customFormat="1" ht="46.2" x14ac:dyDescent="0.2">
      <c r="A132" s="91" t="s">
        <v>289</v>
      </c>
      <c r="B132" s="127" t="s">
        <v>381</v>
      </c>
      <c r="C132" s="117">
        <v>9572.0529999999999</v>
      </c>
      <c r="D132" s="142">
        <v>4794.3360000000002</v>
      </c>
      <c r="E132" s="117">
        <f t="shared" si="17"/>
        <v>9572.0529999999999</v>
      </c>
      <c r="G132" s="15"/>
    </row>
    <row r="133" spans="1:19" s="10" customFormat="1" ht="34.65" x14ac:dyDescent="0.2">
      <c r="A133" s="120" t="s">
        <v>290</v>
      </c>
      <c r="B133" s="121" t="s">
        <v>256</v>
      </c>
      <c r="C133" s="113">
        <f t="shared" ref="C133:E133" si="18">C134</f>
        <v>12355.269</v>
      </c>
      <c r="D133" s="113">
        <f t="shared" si="18"/>
        <v>16929.368999999999</v>
      </c>
      <c r="E133" s="113">
        <f t="shared" si="18"/>
        <v>16929.400000000001</v>
      </c>
      <c r="G133" s="15"/>
    </row>
    <row r="134" spans="1:19" s="10" customFormat="1" ht="34.65" x14ac:dyDescent="0.2">
      <c r="A134" s="122" t="s">
        <v>291</v>
      </c>
      <c r="B134" s="123" t="s">
        <v>352</v>
      </c>
      <c r="C134" s="117">
        <v>12355.269</v>
      </c>
      <c r="D134" s="142">
        <v>16929.368999999999</v>
      </c>
      <c r="E134" s="117">
        <v>16929.400000000001</v>
      </c>
      <c r="G134" s="15"/>
    </row>
    <row r="135" spans="1:19" s="10" customFormat="1" ht="92.4" x14ac:dyDescent="0.2">
      <c r="A135" s="73" t="s">
        <v>184</v>
      </c>
      <c r="B135" s="112" t="s">
        <v>353</v>
      </c>
      <c r="C135" s="143">
        <f>C136+C137</f>
        <v>0</v>
      </c>
      <c r="D135" s="143">
        <f t="shared" ref="D135:E135" si="19">D136+D137</f>
        <v>349.40800000000002</v>
      </c>
      <c r="E135" s="143">
        <f t="shared" si="19"/>
        <v>349.4</v>
      </c>
      <c r="G135" s="15"/>
    </row>
    <row r="136" spans="1:19" s="10" customFormat="1" ht="46.2" x14ac:dyDescent="0.2">
      <c r="A136" s="91" t="s">
        <v>292</v>
      </c>
      <c r="B136" s="144" t="s">
        <v>354</v>
      </c>
      <c r="C136" s="145">
        <v>0</v>
      </c>
      <c r="D136" s="145">
        <v>0</v>
      </c>
      <c r="E136" s="146"/>
      <c r="G136" s="15"/>
    </row>
    <row r="137" spans="1:19" s="10" customFormat="1" ht="69.3" x14ac:dyDescent="0.2">
      <c r="A137" s="98" t="s">
        <v>293</v>
      </c>
      <c r="B137" s="144" t="s">
        <v>355</v>
      </c>
      <c r="C137" s="145">
        <v>0</v>
      </c>
      <c r="D137" s="145">
        <v>349.40800000000002</v>
      </c>
      <c r="E137" s="146">
        <v>349.4</v>
      </c>
      <c r="G137" s="15"/>
    </row>
    <row r="138" spans="1:19" s="10" customFormat="1" ht="69.3" x14ac:dyDescent="0.2">
      <c r="A138" s="147" t="s">
        <v>185</v>
      </c>
      <c r="B138" s="112" t="s">
        <v>356</v>
      </c>
      <c r="C138" s="143">
        <f>C139+C140</f>
        <v>0</v>
      </c>
      <c r="D138" s="143">
        <f>D139+D140</f>
        <v>-329.483</v>
      </c>
      <c r="E138" s="143">
        <f>E139+E140</f>
        <v>-329.483</v>
      </c>
      <c r="G138" s="15"/>
    </row>
    <row r="139" spans="1:19" s="10" customFormat="1" ht="69.3" x14ac:dyDescent="0.2">
      <c r="A139" s="98" t="s">
        <v>294</v>
      </c>
      <c r="B139" s="144" t="s">
        <v>357</v>
      </c>
      <c r="C139" s="145">
        <v>0</v>
      </c>
      <c r="D139" s="145">
        <v>-9.4749999999999996</v>
      </c>
      <c r="E139" s="145">
        <f>D139</f>
        <v>-9.4749999999999996</v>
      </c>
      <c r="G139" s="15"/>
    </row>
    <row r="140" spans="1:19" s="10" customFormat="1" ht="69.3" x14ac:dyDescent="0.2">
      <c r="A140" s="98" t="s">
        <v>295</v>
      </c>
      <c r="B140" s="144" t="s">
        <v>358</v>
      </c>
      <c r="C140" s="145">
        <v>0</v>
      </c>
      <c r="D140" s="145">
        <v>-320.00799999999998</v>
      </c>
      <c r="E140" s="145">
        <f>D140</f>
        <v>-320.00799999999998</v>
      </c>
      <c r="G140" s="15"/>
    </row>
    <row r="141" spans="1:19" s="10" customFormat="1" ht="25.15" customHeight="1" x14ac:dyDescent="0.2">
      <c r="A141" s="148"/>
      <c r="B141" s="150" t="s">
        <v>192</v>
      </c>
      <c r="C141" s="149">
        <f>C9+C104</f>
        <v>5067502.9409999996</v>
      </c>
      <c r="D141" s="149">
        <f>D9+D104+0.1</f>
        <v>3679232.7409999999</v>
      </c>
      <c r="E141" s="149">
        <f>E9+E104</f>
        <v>5050584.2980000004</v>
      </c>
      <c r="G141" s="15"/>
      <c r="K141" s="163">
        <v>5067502.9000000004</v>
      </c>
    </row>
    <row r="142" spans="1:19" s="45" customFormat="1" ht="21.75" customHeight="1" thickBot="1" x14ac:dyDescent="0.3">
      <c r="A142" s="167" t="s">
        <v>210</v>
      </c>
      <c r="B142" s="168"/>
      <c r="C142" s="168"/>
      <c r="D142" s="168"/>
      <c r="E142" s="169"/>
      <c r="K142" s="10"/>
    </row>
    <row r="143" spans="1:19" x14ac:dyDescent="0.25">
      <c r="A143" s="55" t="s">
        <v>137</v>
      </c>
      <c r="B143" s="56" t="s">
        <v>138</v>
      </c>
      <c r="C143" s="59">
        <v>731514.85590999993</v>
      </c>
      <c r="D143" s="59">
        <v>474376.94479000004</v>
      </c>
      <c r="E143" s="60">
        <f t="shared" ref="E143:I143" si="20">SUM(E144:E150)</f>
        <v>713665.91275999998</v>
      </c>
      <c r="F143" s="48">
        <f t="shared" si="20"/>
        <v>0</v>
      </c>
      <c r="G143" s="47">
        <f t="shared" si="20"/>
        <v>0</v>
      </c>
      <c r="H143" s="47">
        <f t="shared" si="20"/>
        <v>0</v>
      </c>
      <c r="I143" s="47">
        <f t="shared" si="20"/>
        <v>0</v>
      </c>
      <c r="K143" s="68"/>
      <c r="L143"/>
      <c r="M143"/>
      <c r="N143"/>
      <c r="O143"/>
      <c r="P143"/>
      <c r="Q143"/>
      <c r="R143"/>
      <c r="S143"/>
    </row>
    <row r="144" spans="1:19" ht="54.35" x14ac:dyDescent="0.25">
      <c r="A144" s="50">
        <v>102</v>
      </c>
      <c r="B144" s="51" t="s">
        <v>139</v>
      </c>
      <c r="C144" s="61">
        <v>36380.716659999998</v>
      </c>
      <c r="D144" s="62">
        <v>20749.509859999998</v>
      </c>
      <c r="E144" s="63">
        <f>C144</f>
        <v>36380.716659999998</v>
      </c>
      <c r="K144" s="68"/>
      <c r="L144"/>
      <c r="M144"/>
      <c r="N144"/>
      <c r="O144"/>
      <c r="P144"/>
      <c r="Q144"/>
      <c r="R144"/>
      <c r="S144"/>
    </row>
    <row r="145" spans="1:19" ht="63.7" customHeight="1" x14ac:dyDescent="0.25">
      <c r="A145" s="50">
        <v>103</v>
      </c>
      <c r="B145" s="51" t="s">
        <v>140</v>
      </c>
      <c r="C145" s="61">
        <v>0</v>
      </c>
      <c r="D145" s="62">
        <v>0</v>
      </c>
      <c r="E145" s="63">
        <f t="shared" ref="E145:E199" si="21">C145</f>
        <v>0</v>
      </c>
      <c r="K145" s="68"/>
      <c r="L145"/>
      <c r="M145"/>
      <c r="N145"/>
      <c r="O145"/>
      <c r="P145"/>
      <c r="Q145"/>
      <c r="R145"/>
      <c r="S145"/>
    </row>
    <row r="146" spans="1:19" ht="81.55" x14ac:dyDescent="0.25">
      <c r="A146" s="50">
        <v>104</v>
      </c>
      <c r="B146" s="51" t="s">
        <v>141</v>
      </c>
      <c r="C146" s="61">
        <v>417151.21733999997</v>
      </c>
      <c r="D146" s="62">
        <v>284130.87005999999</v>
      </c>
      <c r="E146" s="63">
        <f t="shared" si="21"/>
        <v>417151.21733999997</v>
      </c>
      <c r="K146" s="68"/>
      <c r="L146"/>
      <c r="M146"/>
      <c r="N146"/>
      <c r="O146"/>
      <c r="P146"/>
      <c r="Q146"/>
      <c r="R146"/>
      <c r="S146"/>
    </row>
    <row r="147" spans="1:19" x14ac:dyDescent="0.25">
      <c r="A147" s="50">
        <v>105</v>
      </c>
      <c r="B147" s="51" t="s">
        <v>142</v>
      </c>
      <c r="C147" s="61">
        <v>6.7</v>
      </c>
      <c r="D147" s="62">
        <v>4.569</v>
      </c>
      <c r="E147" s="63">
        <f t="shared" si="21"/>
        <v>6.7</v>
      </c>
      <c r="K147" s="68"/>
      <c r="L147"/>
      <c r="M147"/>
      <c r="N147"/>
      <c r="O147"/>
      <c r="P147"/>
      <c r="Q147"/>
      <c r="R147"/>
      <c r="S147"/>
    </row>
    <row r="148" spans="1:19" ht="54.35" x14ac:dyDescent="0.25">
      <c r="A148" s="50">
        <v>106</v>
      </c>
      <c r="B148" s="51" t="s">
        <v>143</v>
      </c>
      <c r="C148" s="61">
        <v>9470.84</v>
      </c>
      <c r="D148" s="62">
        <v>6289.8458200000005</v>
      </c>
      <c r="E148" s="63">
        <f>C148</f>
        <v>9470.84</v>
      </c>
      <c r="K148" s="68"/>
      <c r="L148"/>
      <c r="M148"/>
      <c r="N148"/>
      <c r="O148"/>
      <c r="P148"/>
      <c r="Q148"/>
      <c r="R148"/>
      <c r="S148"/>
    </row>
    <row r="149" spans="1:19" x14ac:dyDescent="0.25">
      <c r="A149" s="50">
        <v>111</v>
      </c>
      <c r="B149" s="51" t="s">
        <v>144</v>
      </c>
      <c r="C149" s="61">
        <v>17848.943149999999</v>
      </c>
      <c r="D149" s="62">
        <v>0</v>
      </c>
      <c r="E149" s="63">
        <v>0</v>
      </c>
      <c r="K149" s="68"/>
      <c r="L149"/>
      <c r="M149"/>
      <c r="N149"/>
      <c r="O149"/>
      <c r="P149"/>
      <c r="Q149"/>
      <c r="R149"/>
      <c r="S149"/>
    </row>
    <row r="150" spans="1:19" x14ac:dyDescent="0.25">
      <c r="A150" s="50">
        <v>113</v>
      </c>
      <c r="B150" s="51" t="s">
        <v>145</v>
      </c>
      <c r="C150" s="61">
        <v>250656.43875999999</v>
      </c>
      <c r="D150" s="62">
        <v>163202.15005000003</v>
      </c>
      <c r="E150" s="63">
        <f t="shared" ref="E150" si="22">C150</f>
        <v>250656.43875999999</v>
      </c>
      <c r="K150" s="68"/>
      <c r="L150"/>
      <c r="M150"/>
      <c r="N150"/>
      <c r="O150"/>
      <c r="P150"/>
      <c r="Q150"/>
      <c r="R150"/>
      <c r="S150"/>
    </row>
    <row r="151" spans="1:19" x14ac:dyDescent="0.25">
      <c r="A151" s="53" t="s">
        <v>146</v>
      </c>
      <c r="B151" s="54" t="s">
        <v>147</v>
      </c>
      <c r="C151" s="64">
        <v>3704.7</v>
      </c>
      <c r="D151" s="64">
        <v>2493.1061</v>
      </c>
      <c r="E151" s="65">
        <f t="shared" ref="E151" si="23">SUM(E152)</f>
        <v>3704.7</v>
      </c>
      <c r="K151" s="68"/>
      <c r="L151"/>
      <c r="M151"/>
      <c r="N151"/>
      <c r="O151"/>
      <c r="P151"/>
      <c r="Q151"/>
      <c r="R151"/>
      <c r="S151"/>
    </row>
    <row r="152" spans="1:19" ht="27.2" x14ac:dyDescent="0.25">
      <c r="A152" s="50">
        <v>203</v>
      </c>
      <c r="B152" s="51" t="s">
        <v>148</v>
      </c>
      <c r="C152" s="61">
        <v>3704.7</v>
      </c>
      <c r="D152" s="62">
        <v>2493.1061</v>
      </c>
      <c r="E152" s="63">
        <f t="shared" si="21"/>
        <v>3704.7</v>
      </c>
      <c r="K152" s="68"/>
      <c r="L152"/>
      <c r="M152"/>
      <c r="N152"/>
      <c r="O152"/>
      <c r="P152"/>
      <c r="Q152"/>
      <c r="R152"/>
      <c r="S152"/>
    </row>
    <row r="153" spans="1:19" ht="26.5" x14ac:dyDescent="0.25">
      <c r="A153" s="53" t="s">
        <v>149</v>
      </c>
      <c r="B153" s="54" t="s">
        <v>150</v>
      </c>
      <c r="C153" s="64">
        <v>50213.065000000002</v>
      </c>
      <c r="D153" s="64">
        <v>35836.551879999999</v>
      </c>
      <c r="E153" s="65">
        <f t="shared" ref="E153" si="24">SUM(E154:E156)</f>
        <v>50213.065000000002</v>
      </c>
      <c r="K153" s="68"/>
      <c r="L153"/>
      <c r="M153"/>
      <c r="N153"/>
      <c r="O153"/>
      <c r="P153"/>
      <c r="Q153"/>
      <c r="R153"/>
      <c r="S153"/>
    </row>
    <row r="154" spans="1:19" x14ac:dyDescent="0.25">
      <c r="A154" s="50">
        <v>304</v>
      </c>
      <c r="B154" s="51" t="s">
        <v>151</v>
      </c>
      <c r="C154" s="61">
        <v>5362.8</v>
      </c>
      <c r="D154" s="62">
        <v>4608.87309</v>
      </c>
      <c r="E154" s="63">
        <f t="shared" si="21"/>
        <v>5362.8</v>
      </c>
      <c r="K154" s="68"/>
      <c r="L154"/>
      <c r="M154"/>
      <c r="N154"/>
      <c r="O154"/>
      <c r="P154"/>
      <c r="Q154"/>
      <c r="R154"/>
      <c r="S154"/>
    </row>
    <row r="155" spans="1:19" ht="54.35" x14ac:dyDescent="0.25">
      <c r="A155" s="50">
        <v>309</v>
      </c>
      <c r="B155" s="51" t="s">
        <v>222</v>
      </c>
      <c r="C155" s="61">
        <v>41751.686119999998</v>
      </c>
      <c r="D155" s="62">
        <v>29241.854510000001</v>
      </c>
      <c r="E155" s="63">
        <f t="shared" si="21"/>
        <v>41751.686119999998</v>
      </c>
      <c r="K155" s="68"/>
      <c r="L155"/>
      <c r="M155"/>
      <c r="N155"/>
      <c r="O155"/>
      <c r="P155"/>
      <c r="Q155"/>
      <c r="R155"/>
      <c r="S155"/>
    </row>
    <row r="156" spans="1:19" ht="40.75" x14ac:dyDescent="0.25">
      <c r="A156" s="50">
        <v>314</v>
      </c>
      <c r="B156" s="51" t="s">
        <v>152</v>
      </c>
      <c r="C156" s="61">
        <v>3098.57888</v>
      </c>
      <c r="D156" s="62">
        <v>1985.82428</v>
      </c>
      <c r="E156" s="63">
        <f t="shared" si="21"/>
        <v>3098.57888</v>
      </c>
      <c r="K156" s="68"/>
      <c r="L156"/>
      <c r="M156"/>
      <c r="N156"/>
      <c r="O156"/>
      <c r="P156"/>
      <c r="Q156"/>
      <c r="R156"/>
      <c r="S156"/>
    </row>
    <row r="157" spans="1:19" x14ac:dyDescent="0.25">
      <c r="A157" s="53" t="s">
        <v>153</v>
      </c>
      <c r="B157" s="54" t="s">
        <v>154</v>
      </c>
      <c r="C157" s="64">
        <v>293925.54519999999</v>
      </c>
      <c r="D157" s="64">
        <v>197286.76528000002</v>
      </c>
      <c r="E157" s="65">
        <f t="shared" ref="E157" si="25">SUM(E158:E163)</f>
        <v>293925.54519999999</v>
      </c>
      <c r="K157" s="68"/>
      <c r="L157"/>
      <c r="M157"/>
      <c r="N157"/>
      <c r="O157"/>
      <c r="P157"/>
      <c r="Q157"/>
      <c r="R157"/>
      <c r="S157"/>
    </row>
    <row r="158" spans="1:19" x14ac:dyDescent="0.25">
      <c r="A158" s="50">
        <v>401</v>
      </c>
      <c r="B158" s="51" t="s">
        <v>155</v>
      </c>
      <c r="C158" s="61">
        <v>6402.0529999999999</v>
      </c>
      <c r="D158" s="62">
        <v>1348.04386</v>
      </c>
      <c r="E158" s="63">
        <f t="shared" si="21"/>
        <v>6402.0529999999999</v>
      </c>
      <c r="K158" s="68"/>
      <c r="L158"/>
      <c r="M158"/>
      <c r="N158"/>
      <c r="O158"/>
      <c r="P158"/>
      <c r="Q158"/>
      <c r="R158"/>
      <c r="S158"/>
    </row>
    <row r="159" spans="1:19" x14ac:dyDescent="0.25">
      <c r="A159" s="50">
        <v>405</v>
      </c>
      <c r="B159" s="51" t="s">
        <v>157</v>
      </c>
      <c r="C159" s="61">
        <v>64896.6</v>
      </c>
      <c r="D159" s="62">
        <v>53084.108</v>
      </c>
      <c r="E159" s="63">
        <f t="shared" si="21"/>
        <v>64896.6</v>
      </c>
      <c r="K159" s="68"/>
      <c r="L159"/>
      <c r="M159"/>
      <c r="N159"/>
      <c r="O159"/>
      <c r="P159"/>
      <c r="Q159"/>
      <c r="R159"/>
      <c r="S159"/>
    </row>
    <row r="160" spans="1:19" x14ac:dyDescent="0.25">
      <c r="A160" s="50">
        <v>408</v>
      </c>
      <c r="B160" s="51" t="s">
        <v>158</v>
      </c>
      <c r="C160" s="61">
        <v>80542.613310000001</v>
      </c>
      <c r="D160" s="62">
        <v>58907.653479999994</v>
      </c>
      <c r="E160" s="63">
        <f t="shared" si="21"/>
        <v>80542.613310000001</v>
      </c>
      <c r="K160" s="68"/>
      <c r="L160"/>
      <c r="M160"/>
      <c r="N160"/>
      <c r="O160"/>
      <c r="P160"/>
      <c r="Q160"/>
      <c r="R160"/>
      <c r="S160"/>
    </row>
    <row r="161" spans="1:19" x14ac:dyDescent="0.25">
      <c r="A161" s="50">
        <v>409</v>
      </c>
      <c r="B161" s="51" t="s">
        <v>223</v>
      </c>
      <c r="C161" s="61">
        <v>30991.551889999999</v>
      </c>
      <c r="D161" s="62">
        <v>18599.274679999999</v>
      </c>
      <c r="E161" s="63">
        <f t="shared" si="21"/>
        <v>30991.551889999999</v>
      </c>
      <c r="K161" s="68"/>
      <c r="L161"/>
      <c r="M161"/>
      <c r="N161"/>
      <c r="O161"/>
      <c r="P161"/>
      <c r="Q161"/>
      <c r="R161"/>
      <c r="S161"/>
    </row>
    <row r="162" spans="1:19" x14ac:dyDescent="0.25">
      <c r="A162" s="50">
        <v>410</v>
      </c>
      <c r="B162" s="51" t="s">
        <v>159</v>
      </c>
      <c r="C162" s="61">
        <v>14972.308999999999</v>
      </c>
      <c r="D162" s="62">
        <v>9588.1480199999987</v>
      </c>
      <c r="E162" s="63">
        <f t="shared" si="21"/>
        <v>14972.308999999999</v>
      </c>
      <c r="K162" s="68"/>
      <c r="L162"/>
      <c r="M162"/>
      <c r="N162"/>
      <c r="O162"/>
      <c r="P162"/>
      <c r="Q162"/>
      <c r="R162"/>
      <c r="S162"/>
    </row>
    <row r="163" spans="1:19" ht="27.2" x14ac:dyDescent="0.25">
      <c r="A163" s="50">
        <v>412</v>
      </c>
      <c r="B163" s="51" t="s">
        <v>160</v>
      </c>
      <c r="C163" s="61">
        <v>96120.418000000005</v>
      </c>
      <c r="D163" s="62">
        <v>55759.537240000005</v>
      </c>
      <c r="E163" s="63">
        <f t="shared" si="21"/>
        <v>96120.418000000005</v>
      </c>
      <c r="K163" s="68"/>
      <c r="L163"/>
      <c r="M163"/>
      <c r="N163"/>
      <c r="O163"/>
      <c r="P163"/>
      <c r="Q163"/>
      <c r="R163"/>
      <c r="S163"/>
    </row>
    <row r="164" spans="1:19" x14ac:dyDescent="0.25">
      <c r="A164" s="53" t="s">
        <v>161</v>
      </c>
      <c r="B164" s="54" t="s">
        <v>162</v>
      </c>
      <c r="C164" s="64">
        <v>723297.91967999993</v>
      </c>
      <c r="D164" s="64">
        <v>295318.05325</v>
      </c>
      <c r="E164" s="65">
        <f>SUM(E165:E168)</f>
        <v>701381.81968000007</v>
      </c>
      <c r="K164" s="68"/>
      <c r="L164"/>
      <c r="M164"/>
      <c r="N164"/>
      <c r="O164"/>
      <c r="P164"/>
      <c r="Q164"/>
      <c r="R164"/>
      <c r="S164"/>
    </row>
    <row r="165" spans="1:19" x14ac:dyDescent="0.25">
      <c r="A165" s="50">
        <v>501</v>
      </c>
      <c r="B165" s="51" t="s">
        <v>163</v>
      </c>
      <c r="C165" s="61">
        <v>224099.39652000001</v>
      </c>
      <c r="D165" s="62">
        <v>34946.382669999999</v>
      </c>
      <c r="E165" s="63">
        <f>C165</f>
        <v>224099.39652000001</v>
      </c>
      <c r="K165" s="68"/>
      <c r="L165"/>
      <c r="M165"/>
      <c r="N165"/>
      <c r="O165"/>
      <c r="P165"/>
      <c r="Q165"/>
      <c r="R165"/>
      <c r="S165"/>
    </row>
    <row r="166" spans="1:19" x14ac:dyDescent="0.25">
      <c r="A166" s="50">
        <v>502</v>
      </c>
      <c r="B166" s="51" t="s">
        <v>164</v>
      </c>
      <c r="C166" s="61">
        <v>360691.97431999998</v>
      </c>
      <c r="D166" s="62">
        <v>230623.70602000001</v>
      </c>
      <c r="E166" s="166">
        <f>C166-4630.2-0-0.6-3616.1-31.5-1530.5-1098.7-1319.8-1209-1125.4-1586-1479.3-3523-766-0</f>
        <v>338775.87432</v>
      </c>
      <c r="K166" s="69">
        <f>C166-E166</f>
        <v>21916.099999999977</v>
      </c>
      <c r="L166"/>
      <c r="M166"/>
      <c r="N166"/>
      <c r="O166"/>
      <c r="P166"/>
      <c r="Q166"/>
      <c r="R166"/>
      <c r="S166"/>
    </row>
    <row r="167" spans="1:19" x14ac:dyDescent="0.25">
      <c r="A167" s="50">
        <v>503</v>
      </c>
      <c r="B167" s="51" t="s">
        <v>165</v>
      </c>
      <c r="C167" s="61">
        <v>120887.18468000001</v>
      </c>
      <c r="D167" s="62">
        <v>29747.96456</v>
      </c>
      <c r="E167" s="63">
        <f t="shared" ref="E167" si="26">C167</f>
        <v>120887.18468000001</v>
      </c>
      <c r="K167" s="69"/>
      <c r="L167"/>
      <c r="M167"/>
      <c r="N167"/>
      <c r="O167"/>
      <c r="P167"/>
      <c r="Q167"/>
      <c r="R167"/>
      <c r="S167"/>
    </row>
    <row r="168" spans="1:19" ht="27.2" x14ac:dyDescent="0.25">
      <c r="A168" s="50">
        <v>505</v>
      </c>
      <c r="B168" s="51" t="s">
        <v>0</v>
      </c>
      <c r="C168" s="61">
        <v>17619.364160000001</v>
      </c>
      <c r="D168" s="62">
        <v>0</v>
      </c>
      <c r="E168" s="63">
        <f>C168</f>
        <v>17619.364160000001</v>
      </c>
      <c r="K168" s="69"/>
      <c r="L168"/>
      <c r="M168"/>
      <c r="N168"/>
      <c r="O168"/>
      <c r="P168"/>
      <c r="Q168"/>
      <c r="R168"/>
      <c r="S168"/>
    </row>
    <row r="169" spans="1:19" x14ac:dyDescent="0.25">
      <c r="A169" s="53" t="s">
        <v>1</v>
      </c>
      <c r="B169" s="54" t="s">
        <v>2</v>
      </c>
      <c r="C169" s="64">
        <v>35566.548719999999</v>
      </c>
      <c r="D169" s="64">
        <v>5967.5185999999994</v>
      </c>
      <c r="E169" s="65">
        <f t="shared" ref="E169" si="27">SUM(E170)</f>
        <v>32973.848720000002</v>
      </c>
      <c r="K169" s="69"/>
      <c r="L169"/>
      <c r="M169"/>
      <c r="N169"/>
      <c r="O169"/>
      <c r="P169"/>
      <c r="Q169"/>
      <c r="R169"/>
      <c r="S169"/>
    </row>
    <row r="170" spans="1:19" ht="27.2" x14ac:dyDescent="0.25">
      <c r="A170" s="50">
        <v>605</v>
      </c>
      <c r="B170" s="51" t="s">
        <v>3</v>
      </c>
      <c r="C170" s="61">
        <v>35566.548719999999</v>
      </c>
      <c r="D170" s="62">
        <v>5967.5185999999994</v>
      </c>
      <c r="E170" s="166">
        <f>C170-2592.7</f>
        <v>32973.848720000002</v>
      </c>
      <c r="K170" s="69">
        <f t="shared" ref="K170" si="28">C170-E170</f>
        <v>2592.6999999999971</v>
      </c>
      <c r="L170"/>
      <c r="M170"/>
      <c r="N170"/>
      <c r="O170"/>
      <c r="P170"/>
      <c r="Q170"/>
      <c r="R170"/>
      <c r="S170"/>
    </row>
    <row r="171" spans="1:19" x14ac:dyDescent="0.25">
      <c r="A171" s="53" t="s">
        <v>4</v>
      </c>
      <c r="B171" s="54" t="s">
        <v>5</v>
      </c>
      <c r="C171" s="64">
        <v>2017651.8469400001</v>
      </c>
      <c r="D171" s="64">
        <v>1399914.9187100001</v>
      </c>
      <c r="E171" s="65">
        <f t="shared" ref="E171" si="29">SUM(E172:E176)</f>
        <v>2017651.8469399998</v>
      </c>
      <c r="K171" s="68"/>
      <c r="L171"/>
      <c r="M171"/>
      <c r="N171"/>
      <c r="O171"/>
      <c r="P171"/>
      <c r="Q171"/>
      <c r="R171"/>
      <c r="S171"/>
    </row>
    <row r="172" spans="1:19" x14ac:dyDescent="0.25">
      <c r="A172" s="50">
        <v>701</v>
      </c>
      <c r="B172" s="51" t="s">
        <v>6</v>
      </c>
      <c r="C172" s="61">
        <v>340870.56253</v>
      </c>
      <c r="D172" s="62">
        <v>207622.74196000001</v>
      </c>
      <c r="E172" s="63">
        <f t="shared" ref="E172:E173" si="30">C172</f>
        <v>340870.56253</v>
      </c>
      <c r="K172" s="68"/>
      <c r="L172"/>
      <c r="M172"/>
      <c r="N172"/>
      <c r="O172"/>
      <c r="P172"/>
      <c r="Q172"/>
      <c r="R172"/>
      <c r="S172"/>
    </row>
    <row r="173" spans="1:19" x14ac:dyDescent="0.25">
      <c r="A173" s="50">
        <v>702</v>
      </c>
      <c r="B173" s="51" t="s">
        <v>7</v>
      </c>
      <c r="C173" s="61">
        <v>1417916.25541</v>
      </c>
      <c r="D173" s="62">
        <v>1014026.91273</v>
      </c>
      <c r="E173" s="63">
        <f t="shared" si="30"/>
        <v>1417916.25541</v>
      </c>
      <c r="K173" s="68"/>
      <c r="L173"/>
      <c r="M173"/>
      <c r="N173"/>
      <c r="O173"/>
      <c r="P173"/>
      <c r="Q173"/>
      <c r="R173"/>
      <c r="S173"/>
    </row>
    <row r="174" spans="1:19" x14ac:dyDescent="0.25">
      <c r="A174" s="50">
        <v>703</v>
      </c>
      <c r="B174" s="51" t="s">
        <v>224</v>
      </c>
      <c r="C174" s="61">
        <v>210414.27863999997</v>
      </c>
      <c r="D174" s="62">
        <v>141561.09292</v>
      </c>
      <c r="E174" s="63">
        <f>C174</f>
        <v>210414.27863999997</v>
      </c>
      <c r="K174" s="68"/>
      <c r="L174"/>
      <c r="M174"/>
      <c r="N174"/>
      <c r="O174"/>
      <c r="P174"/>
      <c r="Q174"/>
      <c r="R174"/>
      <c r="S174"/>
    </row>
    <row r="175" spans="1:19" ht="27.2" x14ac:dyDescent="0.25">
      <c r="A175" s="50">
        <v>707</v>
      </c>
      <c r="B175" s="51" t="s">
        <v>8</v>
      </c>
      <c r="C175" s="61">
        <v>12298.703</v>
      </c>
      <c r="D175" s="62">
        <v>1607.7529999999999</v>
      </c>
      <c r="E175" s="63">
        <f t="shared" ref="E175:E176" si="31">C175</f>
        <v>12298.703</v>
      </c>
      <c r="K175" s="68"/>
      <c r="L175"/>
      <c r="M175"/>
      <c r="N175"/>
      <c r="O175"/>
      <c r="P175"/>
      <c r="Q175"/>
      <c r="R175"/>
      <c r="S175"/>
    </row>
    <row r="176" spans="1:19" x14ac:dyDescent="0.25">
      <c r="A176" s="50">
        <v>709</v>
      </c>
      <c r="B176" s="51" t="s">
        <v>9</v>
      </c>
      <c r="C176" s="61">
        <v>36152.047359999997</v>
      </c>
      <c r="D176" s="62">
        <v>35096.418100000003</v>
      </c>
      <c r="E176" s="63">
        <f t="shared" si="31"/>
        <v>36152.047359999997</v>
      </c>
      <c r="K176" s="68"/>
      <c r="L176"/>
      <c r="M176"/>
      <c r="N176"/>
      <c r="O176"/>
      <c r="P176"/>
      <c r="Q176"/>
      <c r="R176"/>
      <c r="S176"/>
    </row>
    <row r="177" spans="1:19" x14ac:dyDescent="0.25">
      <c r="A177" s="53" t="s">
        <v>10</v>
      </c>
      <c r="B177" s="54" t="s">
        <v>211</v>
      </c>
      <c r="C177" s="64">
        <v>491430.93212000001</v>
      </c>
      <c r="D177" s="64">
        <v>216373.41806</v>
      </c>
      <c r="E177" s="65">
        <f t="shared" ref="E177" si="32">SUM(E178:E180)</f>
        <v>278798.23212</v>
      </c>
      <c r="K177" s="68"/>
      <c r="L177"/>
      <c r="M177"/>
      <c r="N177"/>
      <c r="O177"/>
      <c r="P177"/>
      <c r="Q177"/>
      <c r="R177"/>
      <c r="S177"/>
    </row>
    <row r="178" spans="1:19" x14ac:dyDescent="0.25">
      <c r="A178" s="50">
        <v>801</v>
      </c>
      <c r="B178" s="51" t="s">
        <v>11</v>
      </c>
      <c r="C178" s="61">
        <v>462335.44617000001</v>
      </c>
      <c r="D178" s="62">
        <v>195476.14684</v>
      </c>
      <c r="E178" s="166">
        <f>C178-110270-102208-154.7</f>
        <v>249702.74617</v>
      </c>
      <c r="K178" s="69">
        <f>C178-E178</f>
        <v>212632.7</v>
      </c>
      <c r="L178"/>
      <c r="M178"/>
      <c r="N178"/>
      <c r="O178"/>
      <c r="P178"/>
      <c r="Q178"/>
      <c r="R178"/>
      <c r="S178"/>
    </row>
    <row r="179" spans="1:19" x14ac:dyDescent="0.25">
      <c r="A179" s="50">
        <v>802</v>
      </c>
      <c r="B179" s="51" t="s">
        <v>12</v>
      </c>
      <c r="C179" s="61">
        <v>1846.3859499999999</v>
      </c>
      <c r="D179" s="62">
        <v>1548.2</v>
      </c>
      <c r="E179" s="63">
        <f t="shared" ref="E179:E180" si="33">C179</f>
        <v>1846.3859499999999</v>
      </c>
      <c r="K179" s="68"/>
      <c r="L179"/>
      <c r="M179"/>
      <c r="N179"/>
      <c r="O179"/>
      <c r="P179"/>
      <c r="Q179"/>
      <c r="R179"/>
      <c r="S179"/>
    </row>
    <row r="180" spans="1:19" ht="27.2" x14ac:dyDescent="0.25">
      <c r="A180" s="50">
        <v>804</v>
      </c>
      <c r="B180" s="51" t="s">
        <v>212</v>
      </c>
      <c r="C180" s="61">
        <v>27249.1</v>
      </c>
      <c r="D180" s="62">
        <v>19349.071219999998</v>
      </c>
      <c r="E180" s="63">
        <f t="shared" si="33"/>
        <v>27249.1</v>
      </c>
      <c r="K180" s="68"/>
      <c r="L180"/>
      <c r="M180"/>
      <c r="N180"/>
      <c r="O180"/>
      <c r="P180"/>
      <c r="Q180"/>
      <c r="R180"/>
      <c r="S180"/>
    </row>
    <row r="181" spans="1:19" x14ac:dyDescent="0.25">
      <c r="A181" s="53" t="s">
        <v>15</v>
      </c>
      <c r="B181" s="54" t="s">
        <v>213</v>
      </c>
      <c r="C181" s="64">
        <v>2993.8</v>
      </c>
      <c r="D181" s="64">
        <v>2978.8310000000001</v>
      </c>
      <c r="E181" s="65">
        <f t="shared" ref="E181" si="34">SUM(E182)</f>
        <v>2993.8</v>
      </c>
      <c r="K181" s="68"/>
      <c r="L181"/>
      <c r="M181"/>
      <c r="N181"/>
      <c r="O181"/>
      <c r="P181"/>
      <c r="Q181"/>
      <c r="R181"/>
      <c r="S181"/>
    </row>
    <row r="182" spans="1:19" ht="27.2" x14ac:dyDescent="0.25">
      <c r="A182" s="50">
        <v>909</v>
      </c>
      <c r="B182" s="51" t="s">
        <v>214</v>
      </c>
      <c r="C182" s="61">
        <v>2993.8</v>
      </c>
      <c r="D182" s="62">
        <v>2978.8310000000001</v>
      </c>
      <c r="E182" s="63">
        <f t="shared" si="21"/>
        <v>2993.8</v>
      </c>
      <c r="K182" s="68"/>
      <c r="L182"/>
      <c r="M182"/>
      <c r="N182"/>
      <c r="O182"/>
      <c r="P182"/>
      <c r="Q182"/>
      <c r="R182"/>
      <c r="S182"/>
    </row>
    <row r="183" spans="1:19" x14ac:dyDescent="0.25">
      <c r="A183" s="53" t="s">
        <v>17</v>
      </c>
      <c r="B183" s="54" t="s">
        <v>18</v>
      </c>
      <c r="C183" s="64">
        <v>120470.17422</v>
      </c>
      <c r="D183" s="64">
        <v>78431.269840000008</v>
      </c>
      <c r="E183" s="65">
        <f t="shared" ref="E183" si="35">SUM(E184:E187)</f>
        <v>120470.17422</v>
      </c>
      <c r="K183" s="68"/>
      <c r="L183"/>
      <c r="M183"/>
      <c r="N183"/>
      <c r="O183"/>
      <c r="P183"/>
      <c r="Q183"/>
      <c r="R183"/>
      <c r="S183"/>
    </row>
    <row r="184" spans="1:19" x14ac:dyDescent="0.25">
      <c r="A184" s="50">
        <v>1001</v>
      </c>
      <c r="B184" s="51" t="s">
        <v>19</v>
      </c>
      <c r="C184" s="61">
        <v>13551.896000000001</v>
      </c>
      <c r="D184" s="62">
        <v>12037.716039999999</v>
      </c>
      <c r="E184" s="63">
        <f t="shared" si="21"/>
        <v>13551.896000000001</v>
      </c>
      <c r="K184" s="68"/>
      <c r="L184"/>
      <c r="M184"/>
      <c r="N184"/>
      <c r="O184"/>
      <c r="P184"/>
      <c r="Q184"/>
      <c r="R184"/>
      <c r="S184"/>
    </row>
    <row r="185" spans="1:19" x14ac:dyDescent="0.25">
      <c r="A185" s="50">
        <v>1003</v>
      </c>
      <c r="B185" s="51" t="s">
        <v>20</v>
      </c>
      <c r="C185" s="61">
        <v>40554.126219999998</v>
      </c>
      <c r="D185" s="62">
        <v>30203.660159999999</v>
      </c>
      <c r="E185" s="63">
        <f t="shared" si="21"/>
        <v>40554.126219999998</v>
      </c>
      <c r="K185" s="68"/>
      <c r="L185"/>
      <c r="M185"/>
      <c r="N185"/>
      <c r="O185"/>
      <c r="P185"/>
      <c r="Q185"/>
      <c r="R185"/>
      <c r="S185"/>
    </row>
    <row r="186" spans="1:19" x14ac:dyDescent="0.25">
      <c r="A186" s="50">
        <v>1004</v>
      </c>
      <c r="B186" s="51" t="s">
        <v>21</v>
      </c>
      <c r="C186" s="61">
        <v>42962.108999999997</v>
      </c>
      <c r="D186" s="62">
        <v>22786.967570000001</v>
      </c>
      <c r="E186" s="63">
        <f t="shared" si="21"/>
        <v>42962.108999999997</v>
      </c>
      <c r="K186" s="68"/>
      <c r="L186"/>
      <c r="M186"/>
      <c r="N186"/>
      <c r="O186"/>
      <c r="P186"/>
      <c r="Q186"/>
      <c r="R186"/>
      <c r="S186"/>
    </row>
    <row r="187" spans="1:19" ht="27.2" x14ac:dyDescent="0.25">
      <c r="A187" s="50">
        <v>1006</v>
      </c>
      <c r="B187" s="51" t="s">
        <v>22</v>
      </c>
      <c r="C187" s="61">
        <v>23402.043000000001</v>
      </c>
      <c r="D187" s="62">
        <v>13402.92607</v>
      </c>
      <c r="E187" s="63">
        <f t="shared" si="21"/>
        <v>23402.043000000001</v>
      </c>
      <c r="K187" s="68"/>
      <c r="L187"/>
      <c r="M187"/>
      <c r="N187"/>
      <c r="O187"/>
      <c r="P187"/>
      <c r="Q187"/>
      <c r="R187"/>
      <c r="S187"/>
    </row>
    <row r="188" spans="1:19" x14ac:dyDescent="0.25">
      <c r="A188" s="53" t="s">
        <v>23</v>
      </c>
      <c r="B188" s="54" t="s">
        <v>16</v>
      </c>
      <c r="C188" s="64">
        <v>185164.62246000001</v>
      </c>
      <c r="D188" s="64">
        <v>119044.63403999999</v>
      </c>
      <c r="E188" s="65">
        <f t="shared" ref="E188" si="36">SUM(E189:E190)</f>
        <v>174687.92246</v>
      </c>
      <c r="K188" s="68"/>
      <c r="L188"/>
      <c r="M188"/>
      <c r="N188"/>
      <c r="O188"/>
      <c r="P188"/>
      <c r="Q188"/>
      <c r="R188"/>
      <c r="S188"/>
    </row>
    <row r="189" spans="1:19" x14ac:dyDescent="0.25">
      <c r="A189" s="50">
        <v>1101</v>
      </c>
      <c r="B189" s="51" t="s">
        <v>225</v>
      </c>
      <c r="C189" s="61">
        <v>148487.19</v>
      </c>
      <c r="D189" s="62">
        <v>104455.14899</v>
      </c>
      <c r="E189" s="63">
        <f>C189</f>
        <v>148487.19</v>
      </c>
      <c r="K189" s="68"/>
      <c r="L189"/>
      <c r="M189"/>
      <c r="N189"/>
      <c r="O189"/>
      <c r="P189"/>
      <c r="Q189"/>
      <c r="R189"/>
      <c r="S189"/>
    </row>
    <row r="190" spans="1:19" x14ac:dyDescent="0.25">
      <c r="A190" s="50">
        <v>1102</v>
      </c>
      <c r="B190" s="51" t="s">
        <v>215</v>
      </c>
      <c r="C190" s="61">
        <v>36677.432460000004</v>
      </c>
      <c r="D190" s="62">
        <v>14589.485050000001</v>
      </c>
      <c r="E190" s="166">
        <f>C190-0-4729.3-1955.8-3791.6</f>
        <v>26200.732460000007</v>
      </c>
      <c r="K190" s="68"/>
      <c r="L190"/>
      <c r="M190"/>
      <c r="N190"/>
      <c r="O190"/>
      <c r="P190"/>
      <c r="Q190"/>
      <c r="R190"/>
      <c r="S190"/>
    </row>
    <row r="191" spans="1:19" x14ac:dyDescent="0.25">
      <c r="A191" s="53" t="s">
        <v>216</v>
      </c>
      <c r="B191" s="54" t="s">
        <v>217</v>
      </c>
      <c r="C191" s="64">
        <v>54297.4</v>
      </c>
      <c r="D191" s="64">
        <v>36811.128669999998</v>
      </c>
      <c r="E191" s="65">
        <f t="shared" ref="E191" si="37">SUM(E192:E193)</f>
        <v>54297.4</v>
      </c>
      <c r="K191" s="68"/>
      <c r="L191"/>
      <c r="M191"/>
      <c r="N191"/>
      <c r="O191"/>
      <c r="P191"/>
      <c r="Q191"/>
      <c r="R191"/>
      <c r="S191"/>
    </row>
    <row r="192" spans="1:19" x14ac:dyDescent="0.25">
      <c r="A192" s="50">
        <v>1201</v>
      </c>
      <c r="B192" s="51" t="s">
        <v>13</v>
      </c>
      <c r="C192" s="61">
        <v>31618.5</v>
      </c>
      <c r="D192" s="62">
        <v>22401.934659999999</v>
      </c>
      <c r="E192" s="63">
        <f t="shared" si="21"/>
        <v>31618.5</v>
      </c>
      <c r="K192" s="68"/>
      <c r="L192"/>
      <c r="M192"/>
      <c r="N192"/>
      <c r="O192"/>
      <c r="P192"/>
      <c r="Q192"/>
      <c r="R192"/>
      <c r="S192"/>
    </row>
    <row r="193" spans="1:19" x14ac:dyDescent="0.25">
      <c r="A193" s="50">
        <v>1202</v>
      </c>
      <c r="B193" s="51" t="s">
        <v>14</v>
      </c>
      <c r="C193" s="61">
        <v>22678.9</v>
      </c>
      <c r="D193" s="62">
        <v>14409.194009999999</v>
      </c>
      <c r="E193" s="63">
        <f t="shared" si="21"/>
        <v>22678.9</v>
      </c>
      <c r="K193" s="68"/>
      <c r="L193"/>
      <c r="M193"/>
      <c r="N193"/>
      <c r="O193"/>
      <c r="P193"/>
      <c r="Q193"/>
      <c r="R193"/>
      <c r="S193"/>
    </row>
    <row r="194" spans="1:19" ht="26.5" x14ac:dyDescent="0.25">
      <c r="A194" s="53" t="s">
        <v>218</v>
      </c>
      <c r="B194" s="54" t="s">
        <v>156</v>
      </c>
      <c r="C194" s="64">
        <f t="shared" ref="C194:E194" si="38">SUM(C195)</f>
        <v>2</v>
      </c>
      <c r="D194" s="64">
        <f t="shared" si="38"/>
        <v>0</v>
      </c>
      <c r="E194" s="65">
        <f t="shared" si="38"/>
        <v>2</v>
      </c>
      <c r="K194" s="68"/>
      <c r="L194"/>
      <c r="M194"/>
      <c r="N194"/>
      <c r="O194"/>
      <c r="P194"/>
      <c r="Q194"/>
      <c r="R194"/>
      <c r="S194"/>
    </row>
    <row r="195" spans="1:19" ht="27.2" x14ac:dyDescent="0.25">
      <c r="A195" s="50">
        <v>1301</v>
      </c>
      <c r="B195" s="51" t="s">
        <v>226</v>
      </c>
      <c r="C195" s="61">
        <v>2</v>
      </c>
      <c r="D195" s="62">
        <v>0</v>
      </c>
      <c r="E195" s="63">
        <f t="shared" si="21"/>
        <v>2</v>
      </c>
      <c r="K195" s="68"/>
      <c r="L195"/>
      <c r="M195"/>
      <c r="N195"/>
      <c r="O195"/>
      <c r="P195"/>
      <c r="Q195"/>
      <c r="R195"/>
      <c r="S195"/>
    </row>
    <row r="196" spans="1:19" ht="52.3" x14ac:dyDescent="0.25">
      <c r="A196" s="53" t="s">
        <v>219</v>
      </c>
      <c r="B196" s="54" t="s">
        <v>220</v>
      </c>
      <c r="C196" s="64">
        <f t="shared" ref="C196:E196" si="39">SUM(C197:C199)</f>
        <v>1135934.9554900001</v>
      </c>
      <c r="D196" s="64">
        <f t="shared" si="39"/>
        <v>611349.74774999998</v>
      </c>
      <c r="E196" s="65">
        <f t="shared" si="39"/>
        <v>898793.45548999996</v>
      </c>
      <c r="K196" s="68"/>
      <c r="L196"/>
      <c r="M196"/>
      <c r="N196"/>
      <c r="O196"/>
      <c r="P196"/>
      <c r="Q196"/>
      <c r="R196"/>
      <c r="S196"/>
    </row>
    <row r="197" spans="1:19" ht="54.35" x14ac:dyDescent="0.25">
      <c r="A197" s="50">
        <v>1401</v>
      </c>
      <c r="B197" s="51" t="s">
        <v>227</v>
      </c>
      <c r="C197" s="61">
        <v>188697.60000000001</v>
      </c>
      <c r="D197" s="62">
        <v>150957.97579</v>
      </c>
      <c r="E197" s="63">
        <f t="shared" si="21"/>
        <v>188697.60000000001</v>
      </c>
      <c r="K197" s="68"/>
      <c r="L197"/>
      <c r="M197"/>
      <c r="N197"/>
      <c r="O197"/>
      <c r="P197"/>
      <c r="Q197"/>
      <c r="R197"/>
      <c r="S197"/>
    </row>
    <row r="198" spans="1:19" x14ac:dyDescent="0.25">
      <c r="A198" s="50">
        <v>1402</v>
      </c>
      <c r="B198" s="51" t="s">
        <v>221</v>
      </c>
      <c r="C198" s="61">
        <f>930741.45549+14795.9</f>
        <v>945537.35548999999</v>
      </c>
      <c r="D198" s="62">
        <v>460093.31448</v>
      </c>
      <c r="E198" s="166">
        <f>C198-K166-K178-K170</f>
        <v>708395.85548999999</v>
      </c>
      <c r="K198" s="69">
        <f>619365.7-K166-K170-K178</f>
        <v>382224.2</v>
      </c>
      <c r="L198"/>
      <c r="M198"/>
      <c r="N198"/>
      <c r="O198"/>
      <c r="P198"/>
      <c r="Q198"/>
      <c r="R198"/>
      <c r="S198"/>
    </row>
    <row r="199" spans="1:19" ht="27" customHeight="1" x14ac:dyDescent="0.25">
      <c r="A199" s="50">
        <v>1403</v>
      </c>
      <c r="B199" s="51" t="s">
        <v>257</v>
      </c>
      <c r="C199" s="61">
        <v>1700</v>
      </c>
      <c r="D199" s="62">
        <v>298.45747999999998</v>
      </c>
      <c r="E199" s="63">
        <f t="shared" si="21"/>
        <v>1700</v>
      </c>
      <c r="K199" s="68"/>
      <c r="L199"/>
      <c r="M199"/>
      <c r="N199"/>
      <c r="O199"/>
      <c r="P199"/>
      <c r="Q199"/>
      <c r="R199"/>
      <c r="S199"/>
    </row>
    <row r="200" spans="1:19" x14ac:dyDescent="0.25">
      <c r="A200" s="156"/>
      <c r="B200" s="57" t="s">
        <v>24</v>
      </c>
      <c r="C200" s="58">
        <f t="shared" ref="C200:E200" si="40">C196+C194+C191+C188+C183+C181+C177+C171+C164+C157+C153+C151+C143+C169</f>
        <v>5846168.3657400012</v>
      </c>
      <c r="D200" s="58">
        <f t="shared" si="40"/>
        <v>3476182.88797</v>
      </c>
      <c r="E200" s="157">
        <f t="shared" si="40"/>
        <v>5343559.7225899994</v>
      </c>
      <c r="K200" s="68"/>
      <c r="L200"/>
      <c r="M200"/>
      <c r="N200"/>
      <c r="O200"/>
      <c r="P200"/>
      <c r="Q200"/>
      <c r="R200"/>
      <c r="S200"/>
    </row>
    <row r="201" spans="1:19" hidden="1" x14ac:dyDescent="0.25">
      <c r="A201" s="158"/>
      <c r="B201" s="52" t="s">
        <v>25</v>
      </c>
      <c r="C201" s="46">
        <v>0</v>
      </c>
      <c r="D201" s="46">
        <v>0</v>
      </c>
      <c r="E201" s="159">
        <f>E200-E202</f>
        <v>5343559.7225899994</v>
      </c>
      <c r="P201" s="9">
        <f t="shared" ref="P201:P202" si="41">M201/1000</f>
        <v>0</v>
      </c>
      <c r="Q201" s="9">
        <f t="shared" ref="Q201:Q202" si="42">N201/1000</f>
        <v>0</v>
      </c>
    </row>
    <row r="202" spans="1:19" hidden="1" x14ac:dyDescent="0.25">
      <c r="A202" s="158"/>
      <c r="B202" s="52" t="s">
        <v>26</v>
      </c>
      <c r="C202" s="46">
        <v>0</v>
      </c>
      <c r="D202" s="46">
        <v>0</v>
      </c>
      <c r="E202" s="160">
        <f>C202</f>
        <v>0</v>
      </c>
      <c r="P202" s="9">
        <f t="shared" si="41"/>
        <v>0</v>
      </c>
      <c r="Q202" s="9">
        <f t="shared" si="42"/>
        <v>0</v>
      </c>
    </row>
    <row r="203" spans="1:19" ht="14.3" thickBot="1" x14ac:dyDescent="0.3">
      <c r="A203" s="161"/>
      <c r="B203" s="162" t="s">
        <v>27</v>
      </c>
      <c r="C203" s="164">
        <f>C141-C200</f>
        <v>-778665.42474000156</v>
      </c>
      <c r="D203" s="164">
        <f t="shared" ref="D203:E203" si="43">D141-D200</f>
        <v>203049.85302999988</v>
      </c>
      <c r="E203" s="165">
        <f t="shared" si="43"/>
        <v>-292975.42458999902</v>
      </c>
      <c r="F203" s="13"/>
    </row>
    <row r="204" spans="1:19" ht="95.1" hidden="1" x14ac:dyDescent="0.25">
      <c r="A204" s="151" t="s">
        <v>30</v>
      </c>
      <c r="B204" s="152" t="s">
        <v>31</v>
      </c>
      <c r="C204" s="153">
        <f>C205</f>
        <v>0</v>
      </c>
      <c r="D204" s="154">
        <v>600</v>
      </c>
      <c r="E204" s="155" t="e">
        <f t="shared" ref="E204:E224" si="44">D204/C204*100</f>
        <v>#DIV/0!</v>
      </c>
    </row>
    <row r="205" spans="1:19" ht="40.75" hidden="1" x14ac:dyDescent="0.25">
      <c r="A205" s="19" t="s">
        <v>32</v>
      </c>
      <c r="B205" s="2" t="s">
        <v>28</v>
      </c>
      <c r="C205" s="24">
        <f>C206</f>
        <v>0</v>
      </c>
      <c r="D205" s="14">
        <f>D206</f>
        <v>0</v>
      </c>
      <c r="E205" s="14" t="e">
        <f t="shared" si="44"/>
        <v>#DIV/0!</v>
      </c>
    </row>
    <row r="206" spans="1:19" ht="54.35" hidden="1" x14ac:dyDescent="0.25">
      <c r="A206" s="19" t="s">
        <v>33</v>
      </c>
      <c r="B206" s="2" t="s">
        <v>29</v>
      </c>
      <c r="C206" s="24"/>
      <c r="D206" s="14"/>
      <c r="E206" s="14" t="e">
        <f t="shared" si="44"/>
        <v>#DIV/0!</v>
      </c>
    </row>
    <row r="207" spans="1:19" hidden="1" x14ac:dyDescent="0.25">
      <c r="A207" s="21" t="s">
        <v>34</v>
      </c>
      <c r="B207" s="1" t="s">
        <v>35</v>
      </c>
      <c r="C207" s="27" t="e">
        <f>C212-C208</f>
        <v>#REF!</v>
      </c>
      <c r="D207" s="34">
        <f>D212-D208</f>
        <v>-122818</v>
      </c>
      <c r="E207" s="14" t="e">
        <f t="shared" si="44"/>
        <v>#REF!</v>
      </c>
    </row>
    <row r="208" spans="1:19" ht="27.2" hidden="1" x14ac:dyDescent="0.25">
      <c r="A208" s="20" t="s">
        <v>36</v>
      </c>
      <c r="B208" s="3" t="s">
        <v>37</v>
      </c>
      <c r="C208" s="28" t="e">
        <f t="shared" ref="C208:D210" si="45">C209</f>
        <v>#REF!</v>
      </c>
      <c r="D208" s="35">
        <f t="shared" si="45"/>
        <v>2232538</v>
      </c>
      <c r="E208" s="14" t="e">
        <f t="shared" si="44"/>
        <v>#REF!</v>
      </c>
    </row>
    <row r="209" spans="1:5" ht="27.2" hidden="1" x14ac:dyDescent="0.25">
      <c r="A209" s="19" t="s">
        <v>38</v>
      </c>
      <c r="B209" s="4" t="s">
        <v>39</v>
      </c>
      <c r="C209" s="29" t="e">
        <f t="shared" si="45"/>
        <v>#REF!</v>
      </c>
      <c r="D209" s="36">
        <f t="shared" si="45"/>
        <v>2232538</v>
      </c>
      <c r="E209" s="14" t="e">
        <f t="shared" si="44"/>
        <v>#REF!</v>
      </c>
    </row>
    <row r="210" spans="1:5" ht="27.2" hidden="1" x14ac:dyDescent="0.25">
      <c r="A210" s="19" t="s">
        <v>40</v>
      </c>
      <c r="B210" s="4" t="s">
        <v>41</v>
      </c>
      <c r="C210" s="29" t="e">
        <f t="shared" si="45"/>
        <v>#REF!</v>
      </c>
      <c r="D210" s="36">
        <f t="shared" si="45"/>
        <v>2232538</v>
      </c>
      <c r="E210" s="14" t="e">
        <f t="shared" si="44"/>
        <v>#REF!</v>
      </c>
    </row>
    <row r="211" spans="1:5" ht="40.75" hidden="1" x14ac:dyDescent="0.25">
      <c r="A211" s="19" t="s">
        <v>42</v>
      </c>
      <c r="B211" s="4" t="s">
        <v>43</v>
      </c>
      <c r="C211" s="29" t="e">
        <f>#REF!</f>
        <v>#REF!</v>
      </c>
      <c r="D211" s="36">
        <v>2232538</v>
      </c>
      <c r="E211" s="14" t="e">
        <f t="shared" si="44"/>
        <v>#REF!</v>
      </c>
    </row>
    <row r="212" spans="1:5" ht="27.2" hidden="1" x14ac:dyDescent="0.25">
      <c r="A212" s="20" t="s">
        <v>44</v>
      </c>
      <c r="B212" s="3" t="s">
        <v>45</v>
      </c>
      <c r="C212" s="28" t="e">
        <f t="shared" ref="C212:D214" si="46">C213</f>
        <v>#REF!</v>
      </c>
      <c r="D212" s="35">
        <f t="shared" si="46"/>
        <v>2109720</v>
      </c>
      <c r="E212" s="14" t="e">
        <f t="shared" si="44"/>
        <v>#REF!</v>
      </c>
    </row>
    <row r="213" spans="1:5" ht="27.2" hidden="1" x14ac:dyDescent="0.25">
      <c r="A213" s="19" t="s">
        <v>46</v>
      </c>
      <c r="B213" s="4" t="s">
        <v>47</v>
      </c>
      <c r="C213" s="29" t="e">
        <f t="shared" si="46"/>
        <v>#REF!</v>
      </c>
      <c r="D213" s="36">
        <f t="shared" si="46"/>
        <v>2109720</v>
      </c>
      <c r="E213" s="14" t="e">
        <f t="shared" si="44"/>
        <v>#REF!</v>
      </c>
    </row>
    <row r="214" spans="1:5" ht="27.2" hidden="1" x14ac:dyDescent="0.25">
      <c r="A214" s="19" t="s">
        <v>48</v>
      </c>
      <c r="B214" s="4" t="s">
        <v>49</v>
      </c>
      <c r="C214" s="29" t="e">
        <f t="shared" si="46"/>
        <v>#REF!</v>
      </c>
      <c r="D214" s="36">
        <f t="shared" si="46"/>
        <v>2109720</v>
      </c>
      <c r="E214" s="14" t="e">
        <f t="shared" si="44"/>
        <v>#REF!</v>
      </c>
    </row>
    <row r="215" spans="1:5" ht="40.75" hidden="1" x14ac:dyDescent="0.25">
      <c r="A215" s="19" t="s">
        <v>50</v>
      </c>
      <c r="B215" s="4" t="s">
        <v>51</v>
      </c>
      <c r="C215" s="29" t="e">
        <f>#REF!</f>
        <v>#REF!</v>
      </c>
      <c r="D215" s="36">
        <v>2109720</v>
      </c>
      <c r="E215" s="14" t="e">
        <f t="shared" si="44"/>
        <v>#REF!</v>
      </c>
    </row>
    <row r="216" spans="1:5" ht="40.75" hidden="1" x14ac:dyDescent="0.25">
      <c r="A216" s="21" t="s">
        <v>52</v>
      </c>
      <c r="B216" s="5" t="s">
        <v>53</v>
      </c>
      <c r="C216" s="30">
        <f t="shared" ref="C216:D218" si="47">C217</f>
        <v>0</v>
      </c>
      <c r="D216" s="33">
        <f t="shared" si="47"/>
        <v>0</v>
      </c>
      <c r="E216" s="14" t="e">
        <f t="shared" si="44"/>
        <v>#DIV/0!</v>
      </c>
    </row>
    <row r="217" spans="1:5" ht="54.35" hidden="1" x14ac:dyDescent="0.25">
      <c r="A217" s="20" t="s">
        <v>54</v>
      </c>
      <c r="B217" s="6" t="s">
        <v>55</v>
      </c>
      <c r="C217" s="31">
        <f t="shared" si="47"/>
        <v>0</v>
      </c>
      <c r="D217" s="37">
        <f t="shared" si="47"/>
        <v>0</v>
      </c>
      <c r="E217" s="14" t="e">
        <f t="shared" si="44"/>
        <v>#DIV/0!</v>
      </c>
    </row>
    <row r="218" spans="1:5" ht="40.75" hidden="1" x14ac:dyDescent="0.25">
      <c r="A218" s="19" t="s">
        <v>56</v>
      </c>
      <c r="B218" s="7" t="s">
        <v>57</v>
      </c>
      <c r="C218" s="31">
        <f t="shared" si="47"/>
        <v>0</v>
      </c>
      <c r="D218" s="37">
        <f t="shared" si="47"/>
        <v>0</v>
      </c>
      <c r="E218" s="14" t="e">
        <f t="shared" si="44"/>
        <v>#DIV/0!</v>
      </c>
    </row>
    <row r="219" spans="1:5" ht="95.1" hidden="1" x14ac:dyDescent="0.25">
      <c r="A219" s="19" t="s">
        <v>58</v>
      </c>
      <c r="B219" s="8" t="s">
        <v>59</v>
      </c>
      <c r="C219" s="26"/>
      <c r="D219" s="25"/>
      <c r="E219" s="14" t="e">
        <f t="shared" si="44"/>
        <v>#DIV/0!</v>
      </c>
    </row>
    <row r="220" spans="1:5" ht="54.35" hidden="1" x14ac:dyDescent="0.25">
      <c r="A220" s="19" t="s">
        <v>60</v>
      </c>
      <c r="B220" s="8" t="s">
        <v>61</v>
      </c>
      <c r="C220" s="26">
        <f t="shared" ref="C220:D221" si="48">C221</f>
        <v>0</v>
      </c>
      <c r="D220" s="25">
        <f t="shared" si="48"/>
        <v>0</v>
      </c>
      <c r="E220" s="14" t="e">
        <f t="shared" si="44"/>
        <v>#DIV/0!</v>
      </c>
    </row>
    <row r="221" spans="1:5" ht="54.35" hidden="1" x14ac:dyDescent="0.25">
      <c r="A221" s="19" t="s">
        <v>62</v>
      </c>
      <c r="B221" s="8" t="s">
        <v>63</v>
      </c>
      <c r="C221" s="26">
        <f t="shared" si="48"/>
        <v>0</v>
      </c>
      <c r="D221" s="25">
        <f t="shared" si="48"/>
        <v>0</v>
      </c>
      <c r="E221" s="14" t="e">
        <f t="shared" si="44"/>
        <v>#DIV/0!</v>
      </c>
    </row>
    <row r="222" spans="1:5" ht="40.75" hidden="1" x14ac:dyDescent="0.25">
      <c r="A222" s="19" t="s">
        <v>64</v>
      </c>
      <c r="B222" s="8" t="s">
        <v>65</v>
      </c>
      <c r="C222" s="26"/>
      <c r="D222" s="25"/>
      <c r="E222" s="14" t="e">
        <f t="shared" si="44"/>
        <v>#DIV/0!</v>
      </c>
    </row>
    <row r="223" spans="1:5" ht="27.2" hidden="1" x14ac:dyDescent="0.25">
      <c r="A223" s="19" t="s">
        <v>66</v>
      </c>
      <c r="B223" s="4" t="s">
        <v>67</v>
      </c>
      <c r="C223" s="24">
        <f>C201</f>
        <v>0</v>
      </c>
      <c r="D223" s="14">
        <f>D201</f>
        <v>0</v>
      </c>
      <c r="E223" s="14" t="e">
        <f t="shared" si="44"/>
        <v>#DIV/0!</v>
      </c>
    </row>
    <row r="224" spans="1:5" hidden="1" x14ac:dyDescent="0.25">
      <c r="A224" s="19" t="s">
        <v>68</v>
      </c>
      <c r="B224" s="4" t="s">
        <v>69</v>
      </c>
      <c r="C224" s="24" t="e">
        <f>C207</f>
        <v>#REF!</v>
      </c>
      <c r="D224" s="14">
        <f>D207+D204</f>
        <v>-122218</v>
      </c>
      <c r="E224" s="14" t="e">
        <f t="shared" si="44"/>
        <v>#REF!</v>
      </c>
    </row>
  </sheetData>
  <mergeCells count="9">
    <mergeCell ref="A142:E142"/>
    <mergeCell ref="A2:E2"/>
    <mergeCell ref="A3:E3"/>
    <mergeCell ref="A4:E4"/>
    <mergeCell ref="C6:C7"/>
    <mergeCell ref="A6:A7"/>
    <mergeCell ref="B6:B7"/>
    <mergeCell ref="D6:D7"/>
    <mergeCell ref="E6:E7"/>
  </mergeCells>
  <phoneticPr fontId="0" type="noConversion"/>
  <pageMargins left="0.78740157480314965" right="0.39370078740157483" top="0.59055118110236227" bottom="0.19685039370078741" header="0.51181102362204722" footer="0.51181102362204722"/>
  <pageSetup paperSize="9" scale="91" fitToHeight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Мажорова Елена Анатольевна</cp:lastModifiedBy>
  <cp:lastPrinted>2019-10-25T09:02:07Z</cp:lastPrinted>
  <dcterms:created xsi:type="dcterms:W3CDTF">1996-10-08T23:32:33Z</dcterms:created>
  <dcterms:modified xsi:type="dcterms:W3CDTF">2020-11-19T05:29:59Z</dcterms:modified>
</cp:coreProperties>
</file>